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90" windowWidth="20730" windowHeight="11760"/>
  </bookViews>
  <sheets>
    <sheet name="логистика" sheetId="6" r:id="rId1"/>
    <sheet name="Условия поставки" sheetId="2" r:id="rId2"/>
  </sheets>
  <externalReferences>
    <externalReference r:id="rId3"/>
  </externalReferences>
  <definedNames>
    <definedName name="_xlnm._FilterDatabase" localSheetId="0" hidden="1">логистика!$A$2:$D$123</definedName>
  </definedNames>
  <calcPr calcId="145621"/>
</workbook>
</file>

<file path=xl/calcChain.xml><?xml version="1.0" encoding="utf-8"?>
<calcChain xmlns="http://schemas.openxmlformats.org/spreadsheetml/2006/main">
  <c r="K123" i="6" l="1"/>
  <c r="J123" i="6"/>
  <c r="I123" i="6"/>
  <c r="H123" i="6"/>
  <c r="G123" i="6"/>
  <c r="F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L3" i="6"/>
  <c r="L123" i="6" s="1"/>
  <c r="D3" i="6"/>
</calcChain>
</file>

<file path=xl/sharedStrings.xml><?xml version="1.0" encoding="utf-8"?>
<sst xmlns="http://schemas.openxmlformats.org/spreadsheetml/2006/main" count="406" uniqueCount="161">
  <si>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</si>
  <si>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</si>
  <si>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</si>
  <si>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</si>
  <si>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</si>
  <si>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</si>
  <si>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</si>
  <si>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</si>
  <si>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</si>
  <si>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</si>
  <si>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</si>
  <si>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</si>
  <si>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ШТ</t>
  </si>
  <si>
    <t>Комплект уплотн.над изол.25-160кВа</t>
  </si>
  <si>
    <t>КМТ</t>
  </si>
  <si>
    <t>Комплект уплотнений над изолятор 630 кВа</t>
  </si>
  <si>
    <t>Комплект уплотн.под изол.25-160кВА</t>
  </si>
  <si>
    <t>Комплект уплотн.под изолятор 630 кВА</t>
  </si>
  <si>
    <t>Уплотнение крышки бака выкл автом- С-35</t>
  </si>
  <si>
    <t>Воздухоосушитель ВС-1-1М УХЛ1</t>
  </si>
  <si>
    <t>Воздухоосушитель ВС-3-1 Норма Г УХЛ1</t>
  </si>
  <si>
    <t>Воздухоосушитель ВС-5-2,5М УХЛ1</t>
  </si>
  <si>
    <t>Ремкомплект воздухоосушителя ВС-5М</t>
  </si>
  <si>
    <t>Ввод ВСТ-1/250-1 УХЛ1</t>
  </si>
  <si>
    <t>Ввод ВСТ-1/400-1 УХЛ1</t>
  </si>
  <si>
    <t>Головка изоляторная ТМ-400 ГОСТ 1583-89</t>
  </si>
  <si>
    <t>Головка изоляторная ф12 ВН</t>
  </si>
  <si>
    <t>Зажим контактный НН M16х2,0 ТС ТМ-250</t>
  </si>
  <si>
    <t>Зажим контактный НН M20х1,5 ТС ТМ-400</t>
  </si>
  <si>
    <t>Зажим контактный НН М27х1,5 к ТС ТМ</t>
  </si>
  <si>
    <t>Зажим контактный плашечный НН к ТС М12</t>
  </si>
  <si>
    <t>Кожух защитный ТС ТМ-100</t>
  </si>
  <si>
    <t>Кожух трансформат.для КТП 160 кВа</t>
  </si>
  <si>
    <t>Кольцо уплотн. под изолятор НН II</t>
  </si>
  <si>
    <t>Кольцо уплотнит. над изолят.250-400 кВА</t>
  </si>
  <si>
    <t>Кольцо уплотнительное над изолятором ВН</t>
  </si>
  <si>
    <t>Кольцо уплотнительное под изолятор ВН</t>
  </si>
  <si>
    <t>Кольцо уплотн.над изолятором к ТМ 630кВа</t>
  </si>
  <si>
    <t>Кольцо уплотн.под расшир.бак</t>
  </si>
  <si>
    <t>Комплект уплотн.над изол.250 кВА</t>
  </si>
  <si>
    <t>Комплект уплотн.над изол.400 кВа</t>
  </si>
  <si>
    <t>Комплект упл.под изолятор 250-400 кВА</t>
  </si>
  <si>
    <t>Маслоуказатель в сборе</t>
  </si>
  <si>
    <t>Отстойник расширит. бака ТС с прокладкой</t>
  </si>
  <si>
    <t>Шпилька ввода ВН М12х1,75</t>
  </si>
  <si>
    <t>Шпилька вводов НН (М20х15)</t>
  </si>
  <si>
    <t>Шпилька вводов НН (М27х15)</t>
  </si>
  <si>
    <t>401U</t>
  </si>
  <si>
    <t>Запчасть к силов.транф.,реакт.</t>
  </si>
  <si>
    <t>Белгород</t>
  </si>
  <si>
    <t>Головка изоляторная 25-160 кВА ВН12</t>
  </si>
  <si>
    <t>Головка изоляторная 25-160 кВА НН12</t>
  </si>
  <si>
    <t>Головка изоляторная ТМ-100 ГОСТ 1583-89</t>
  </si>
  <si>
    <t>Головка изоляторная ТМ-250 ГОСТ 1583-89</t>
  </si>
  <si>
    <t>Головка изоляторная ТМ-630 ГОСТ 1583-89</t>
  </si>
  <si>
    <t>Головка изоляторная ф12 ННI</t>
  </si>
  <si>
    <t>Головки изоляторные ТМ-160 ГОСТ 1583-89</t>
  </si>
  <si>
    <t>Кожух защитный ТС ТМ-160</t>
  </si>
  <si>
    <t>Кольцо уплот. под изол.головки 25-160кВА</t>
  </si>
  <si>
    <t>Кольцо уплот.над изолятором для ТМ400кВА</t>
  </si>
  <si>
    <t>Кольцо уплот.под изол.головки 250-630кВА</t>
  </si>
  <si>
    <t>Кольцо уплотн.над изолятором к ТМ 25-160</t>
  </si>
  <si>
    <t>Кольцо уплотнител. над изолятором НН IV</t>
  </si>
  <si>
    <t>Кольцо уплотнител. под расшир. бак d24</t>
  </si>
  <si>
    <t>Комплект уплотн.над изол.25-160 кВа</t>
  </si>
  <si>
    <t>Обмотка ВН 4-100-10/0,4 H504 D190/266</t>
  </si>
  <si>
    <t>Обмотка ВН 4-160-6/0,4 H492 D210/303</t>
  </si>
  <si>
    <t>Обмотка ВН 4-630-10/0,4 H629 D295/412</t>
  </si>
  <si>
    <t>Обмотка ВН Б-160-10/0,4 H535 D202/281</t>
  </si>
  <si>
    <t>Обмотка ВН С-100-10/0,4 H540 D160/234</t>
  </si>
  <si>
    <t>Обмотка ВН С-160-10/0,4 H530 D203/280</t>
  </si>
  <si>
    <t>Обмотка ВН С-63-10/0,4</t>
  </si>
  <si>
    <t>Обмотка ВН С-63-10/0,4 H440ММ</t>
  </si>
  <si>
    <t>Обмотка НН 4-100-0,4/10 высота 504 мм</t>
  </si>
  <si>
    <t>Обмотка НН 4-160-0,4/6 h492</t>
  </si>
  <si>
    <t>Обмотка НН 4-250-0,4/10 Н-527</t>
  </si>
  <si>
    <t>Обмотка НН Б-160-0,4/6-10 H535ММ</t>
  </si>
  <si>
    <t>Обмотка НН С-100-0,4/10 H540 D115/148</t>
  </si>
  <si>
    <t>Обмотка НН С-63-0,4/10 H440ММ</t>
  </si>
  <si>
    <t>Отстойник расширительного бака</t>
  </si>
  <si>
    <t>Переключатель ПТРЛ ТМ-63,100,160</t>
  </si>
  <si>
    <t>Переключатель реечный ПТРЛ к ТМ-250</t>
  </si>
  <si>
    <t>Пластина резин.трансф.ТР 30х15х18</t>
  </si>
  <si>
    <t>Прокладка под изолятор тр-ров 160-250кВа</t>
  </si>
  <si>
    <t>Трубка маслоуказательная кварц. 16х650мм</t>
  </si>
  <si>
    <t>Трубка маслоуказательная кварц. 25х210мм</t>
  </si>
  <si>
    <t>Трубка маслоуказательная кварц.30х1200мм</t>
  </si>
  <si>
    <t>Уплотнитель под изолятор тран.250-630кВА</t>
  </si>
  <si>
    <t>Шпилька ввода НН M20х1,5</t>
  </si>
  <si>
    <t>Шпилька ввода НН М12х1,75</t>
  </si>
  <si>
    <t>Воронеж</t>
  </si>
  <si>
    <t>Воронежэнерго</t>
  </si>
  <si>
    <t>Воронежская область, г. Воронеж, ул. 9 Января, 205</t>
  </si>
  <si>
    <t>автомобильный</t>
  </si>
  <si>
    <t>Маслоуказатель ТС 6-10кВ в сборе</t>
  </si>
  <si>
    <t>Переключатель ПТРЛ-5-25А ТС ТМ-63-250</t>
  </si>
  <si>
    <t>Переключатель ПТРЛ-5 16А ТС ТМ-63-160</t>
  </si>
  <si>
    <t>Обмотка ВН 4-160-10/0,4 H492 D210/301</t>
  </si>
  <si>
    <t>Обмотка ВН Б-250-10/0,4 H567 D222/321</t>
  </si>
  <si>
    <t>Обмотка НН С-160-0,4/10 H530 D142/190</t>
  </si>
  <si>
    <t>Обмотка НН 4-100-0,4/6-10 H504 D128/181</t>
  </si>
  <si>
    <t>Обмотка ВН 4-63-10/0,4 H418 D160/250</t>
  </si>
  <si>
    <t>Обмотка НН 4-63-0,4/6-10 H418 D118/149</t>
  </si>
  <si>
    <t>Обмотка 25кВА 0,4кВ НН Н-290 D95-125</t>
  </si>
  <si>
    <t>Обмотка 100кВА 10кВ ВН Н-502 D190-266</t>
  </si>
  <si>
    <t>Обмотка НН 4-160-0,4/6-10 H492 D147/201</t>
  </si>
  <si>
    <t>М</t>
  </si>
  <si>
    <t>Обмотка ВН С-25-10/0,4 H290 D145/208</t>
  </si>
  <si>
    <t>Обмотка ВН 4-40-10/0,4 H344 D160/241</t>
  </si>
  <si>
    <t>Обмотка НН С-40-0,4/6-10 H337 D105/144</t>
  </si>
  <si>
    <t>Курск</t>
  </si>
  <si>
    <t>Курскэнерго</t>
  </si>
  <si>
    <t>Курская обл Курский р-н пос. Ворошнево. Центральные склады филиала Курскэнерго</t>
  </si>
  <si>
    <t>Головка переключателя  тр-ра в сборе</t>
  </si>
  <si>
    <t>Обмотка ВН 4-250-10/0,4 H527 D235/324</t>
  </si>
  <si>
    <t>Обмотка ВН 4-400-10/0,4 H595 D255/355</t>
  </si>
  <si>
    <t>Обмотка 160кВА 0,4кВ НН Н-492 d147-201</t>
  </si>
  <si>
    <t>Обмотка 25кВА 0,4кВ НН Н-304 D96-132</t>
  </si>
  <si>
    <t>Обмотка НН 4-40-0,4/6-10 h344</t>
  </si>
  <si>
    <t>Обмотка 400кВА 0,4кВ НН Н-595 D188-246</t>
  </si>
  <si>
    <t>Обмотка НН 4-630-0,4/6-10</t>
  </si>
  <si>
    <t>Переключатель ПТРЛ д/ТМ-25-40 КВА</t>
  </si>
  <si>
    <t>Обмотка ВН 4-25-10/0,4 H304 D150/205</t>
  </si>
  <si>
    <t>Тамбов</t>
  </si>
  <si>
    <t>Тамбовэнерго</t>
  </si>
  <si>
    <t>Тамбов, ул.Авиационная, д.149</t>
  </si>
  <si>
    <t>Маслоуказатель МС-2-190 У1</t>
  </si>
  <si>
    <t>Воздухоосушитель ВС-2-2 УХЛ1</t>
  </si>
  <si>
    <t>Трубка стеклянная d16  3мм ГОСТ27460-87</t>
  </si>
  <si>
    <t>Воздухоосушитель ВС-4-2 УХЛ1</t>
  </si>
  <si>
    <t>Воздухоосушитель ВС-1-1-УХЛ1</t>
  </si>
  <si>
    <t>Воздухоосушитель ВС-5</t>
  </si>
  <si>
    <t>Фильтропакет ФП-ЗПС (2,5-5 мкм)</t>
  </si>
  <si>
    <t>Тверь</t>
  </si>
  <si>
    <t>Тверьэнерго</t>
  </si>
  <si>
    <t>г. Тверь, Проспект Калинина 66, ЦС филиала Тверьэнерго</t>
  </si>
  <si>
    <t>Автомобильный</t>
  </si>
  <si>
    <t>Ремкомплект прокладок воздухоос. ВС-1-1</t>
  </si>
  <si>
    <t>Ремкомлект ВС-6 УХЛ1</t>
  </si>
  <si>
    <t>Ремкомплект воздухоосушителя ВС-6</t>
  </si>
  <si>
    <t>Ремкомплект воздухоосушителя ВС-2</t>
  </si>
  <si>
    <t>Кожух защитный ТС ТМ-25</t>
  </si>
  <si>
    <t>Кожух защитный ТС ТМ-63</t>
  </si>
  <si>
    <t xml:space="preserve">КОЛЬЦО УПЛ.ВН НАД ИЗОЛ.30х11,3х18 ТР-РОВ 160-630КВА </t>
  </si>
  <si>
    <t>КОЛЬЦО УПЛОТН. ПОД ВН ИЗОЛЯТОР 102х70х6 ТС-25-630КВА</t>
  </si>
  <si>
    <t>КОЛЬЦО УПЛОТНИТЕЛ. НАД ИЗОЛЯТОРОМ НН I 24х11,3х16</t>
  </si>
  <si>
    <t>КОЛЬЦО УПЛОТНИТЕЛ. НАД ИЗОЛЯТОРОМ НН II 30х16х16</t>
  </si>
  <si>
    <t>КОЛЬЦО УПЛОТНИТЕЛ. НАД ИЗОЛЯТОРОМ НН III 38х19х18</t>
  </si>
  <si>
    <t>КОЛЬЦО УПЛОТНИТЕЛ. НАД ИЗОЛЯТОРОМ НН IV 51х26х22</t>
  </si>
  <si>
    <t>КОЛЬЦО УПЛОТНИТЕЛЬНОЕ ПОД ИЗОЛЯТОР НН I 48х27х6</t>
  </si>
  <si>
    <t>КОЛЬЦО УПЛОТНИТЕЛЬНОЕ ПОД ИЗОЛЯТОР НН II 65х45з6</t>
  </si>
  <si>
    <t>КОЛЬЦО УПЛОТНИТЕЛЬНОЕ ПОД ИЗОЛЯТОР ННIII 90х52х6</t>
  </si>
  <si>
    <t>Ярославль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</si>
  <si>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</si>
  <si>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</si>
  <si>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Названия строк</t>
  </si>
  <si>
    <t>Общий итог</t>
  </si>
  <si>
    <t xml:space="preserve"> Кол-во </t>
  </si>
  <si>
    <t xml:space="preserve">Итог  Кол-во </t>
  </si>
  <si>
    <t>401U145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</si>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</sst>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2" borderId="2" xfId="0" applyFill="1" applyBorder="1"/>
    <xf numFmtId="0" fontId="0" fillId="2" borderId="0" xfId="0" applyFill="1"/>
    <xf numFmtId="0" fontId="0" fillId="0" borderId="2" xfId="0" applyFill="1" applyBorder="1"/>
    <xf numFmtId="0" fontId="0" fillId="0" borderId="0" xfId="0" applyFill="1"/>
    <xf numFmtId="0" fontId="0" fillId="0" borderId="2" xfId="0" applyBorder="1" applyAlignment="1">
      <alignment horizontal="center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47;&#1040;&#1050;&#1059;&#1055;&#1050;&#1048;\&#1054;&#1062;&#1055;\&#1050;&#1054;&#1053;&#1057;&#1054;&#1051;&#1048;&#1044;&#1040;&#1062;&#1048;&#1071;%20&#1058;&#1047;%20&#1087;&#1086;&#1076;%20&#1056;&#1055;%202015&#1075;\&#1053;&#1086;&#1084;&#1077;&#1088;&#1072;&#1094;&#1080;&#1103;%20&#1058;&#104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5520">
          <cell r="A5520">
            <v>2001525</v>
          </cell>
          <cell r="B5520" t="str">
            <v>Маслоуказатель в сборе</v>
          </cell>
          <cell r="C5520" t="str">
            <v>401U</v>
          </cell>
          <cell r="D5520" t="str">
            <v>401U33</v>
          </cell>
        </row>
        <row r="5521">
          <cell r="A5521">
            <v>2001606</v>
          </cell>
          <cell r="B5521" t="str">
            <v>Переключатель рееч.ПТРЛ к ТМ-25,40</v>
          </cell>
          <cell r="C5521" t="str">
            <v>401U</v>
          </cell>
          <cell r="D5521" t="str">
            <v>401U65</v>
          </cell>
        </row>
        <row r="5522">
          <cell r="A5522">
            <v>2001607</v>
          </cell>
          <cell r="B5522" t="str">
            <v>Переключатель реечный ПТРЛ к ТМ-250</v>
          </cell>
          <cell r="C5522" t="str">
            <v>401U</v>
          </cell>
          <cell r="D5522" t="str">
            <v>401U66</v>
          </cell>
        </row>
        <row r="5523">
          <cell r="A5523">
            <v>2001609</v>
          </cell>
          <cell r="B5523" t="str">
            <v>Переключатель ПТРЛ ТМ-63,100,160</v>
          </cell>
          <cell r="C5523" t="str">
            <v>401U</v>
          </cell>
          <cell r="D5523" t="str">
            <v>401U64</v>
          </cell>
        </row>
        <row r="5524">
          <cell r="A5524">
            <v>2002077</v>
          </cell>
          <cell r="B5524" t="str">
            <v>Головка изоляторная ТМ-250 ГОСТ 1583-89</v>
          </cell>
          <cell r="C5524" t="str">
            <v>401U</v>
          </cell>
          <cell r="D5524" t="str">
            <v>401U3</v>
          </cell>
        </row>
        <row r="5525">
          <cell r="A5525">
            <v>2002079</v>
          </cell>
          <cell r="B5525" t="str">
            <v>Головка изоляторная ТМ-400 ГОСТ 1583-89</v>
          </cell>
          <cell r="C5525" t="str">
            <v>401U</v>
          </cell>
          <cell r="D5525" t="str">
            <v>401U4</v>
          </cell>
        </row>
        <row r="5526">
          <cell r="A5526">
            <v>2002091</v>
          </cell>
          <cell r="B5526" t="str">
            <v>Комплект уплотн.над изол.25-160 кВа</v>
          </cell>
          <cell r="C5526" t="str">
            <v>401U</v>
          </cell>
          <cell r="D5526" t="str">
            <v>401U27</v>
          </cell>
        </row>
        <row r="5527">
          <cell r="A5527">
            <v>2002092</v>
          </cell>
          <cell r="B5527" t="str">
            <v>Комплект уплотн.над изол.400 кВа</v>
          </cell>
          <cell r="C5527" t="str">
            <v>401U</v>
          </cell>
          <cell r="D5527" t="str">
            <v>401U29</v>
          </cell>
        </row>
        <row r="5528">
          <cell r="A5528">
            <v>2002099</v>
          </cell>
          <cell r="B5528" t="str">
            <v>Обмотка ВН 4-100-10/0,4 H504 D190/266</v>
          </cell>
          <cell r="C5528" t="str">
            <v>401U</v>
          </cell>
          <cell r="D5528" t="str">
            <v>401U48</v>
          </cell>
        </row>
        <row r="5529">
          <cell r="A5529">
            <v>2002100</v>
          </cell>
          <cell r="B5529" t="str">
            <v>Обмотка ВН 4-160-10/0,4 H492 D210/301</v>
          </cell>
          <cell r="C5529" t="str">
            <v>401U</v>
          </cell>
          <cell r="D5529" t="str">
            <v>401U49</v>
          </cell>
        </row>
        <row r="5530">
          <cell r="A5530">
            <v>2002101</v>
          </cell>
          <cell r="B5530" t="str">
            <v>Обмотка ВН 4-250-10/0,4 H527 D235/324</v>
          </cell>
          <cell r="C5530" t="str">
            <v>401U</v>
          </cell>
          <cell r="D5530" t="str">
            <v>401U50</v>
          </cell>
        </row>
        <row r="5531">
          <cell r="A5531">
            <v>2002112</v>
          </cell>
          <cell r="B5531" t="str">
            <v>Обмотка НН 4-100-0,4/10 высота 504 мм</v>
          </cell>
          <cell r="C5531" t="str">
            <v>401U</v>
          </cell>
          <cell r="D5531" t="str">
            <v>401U55</v>
          </cell>
        </row>
        <row r="5532">
          <cell r="A5532">
            <v>2002113</v>
          </cell>
          <cell r="B5532" t="str">
            <v>Обмотка НН 4-160-0,4/6 h492</v>
          </cell>
          <cell r="C5532" t="str">
            <v>401U</v>
          </cell>
          <cell r="D5532" t="str">
            <v>401U56</v>
          </cell>
        </row>
        <row r="5533">
          <cell r="A5533">
            <v>2002172</v>
          </cell>
          <cell r="B5533" t="str">
            <v>Кольцо уплотн.под расшир.бак</v>
          </cell>
          <cell r="C5533" t="str">
            <v>401U</v>
          </cell>
          <cell r="D5533" t="str">
            <v>401U15</v>
          </cell>
        </row>
        <row r="5534">
          <cell r="A5534">
            <v>2002446</v>
          </cell>
          <cell r="B5534" t="str">
            <v>Комплект уплотн.под изол.25-160кВА</v>
          </cell>
          <cell r="C5534" t="str">
            <v>401U</v>
          </cell>
          <cell r="D5534" t="str">
            <v>401U30</v>
          </cell>
        </row>
        <row r="5535">
          <cell r="A5535">
            <v>2005775</v>
          </cell>
          <cell r="B5535" t="str">
            <v>Комплект уплотн.над изол.250 кВА</v>
          </cell>
          <cell r="C5535" t="str">
            <v>401U</v>
          </cell>
          <cell r="D5535" t="str">
            <v>401U28</v>
          </cell>
        </row>
        <row r="5536">
          <cell r="A5536">
            <v>2005776</v>
          </cell>
          <cell r="B5536" t="str">
            <v>Комплект упл.под изолятор 250-400 кВА</v>
          </cell>
          <cell r="C5536" t="str">
            <v>401U</v>
          </cell>
          <cell r="D5536" t="str">
            <v>401U26</v>
          </cell>
        </row>
        <row r="5537">
          <cell r="A5537">
            <v>2005777</v>
          </cell>
          <cell r="B5537" t="str">
            <v>Комплект уплотн.под изолятор 630 кВА</v>
          </cell>
          <cell r="C5537" t="str">
            <v>401U</v>
          </cell>
          <cell r="D5537" t="str">
            <v>401U31</v>
          </cell>
        </row>
        <row r="5538">
          <cell r="A5538">
            <v>2008169</v>
          </cell>
          <cell r="B5538" t="str">
            <v>Кожух защитный ТС ТМГ</v>
          </cell>
          <cell r="C5538" t="str">
            <v>401U</v>
          </cell>
          <cell r="D5538" t="str">
            <v>401U6</v>
          </cell>
        </row>
        <row r="5539">
          <cell r="A5539">
            <v>2013316</v>
          </cell>
          <cell r="B5539" t="str">
            <v>Обмотка 160-6/0,4 ВН</v>
          </cell>
          <cell r="C5539" t="str">
            <v>401U</v>
          </cell>
          <cell r="D5539" t="str">
            <v>401U40</v>
          </cell>
        </row>
        <row r="5540">
          <cell r="A5540">
            <v>2051892</v>
          </cell>
          <cell r="B5540" t="str">
            <v>Переключатель ПТРЛ д/ТМ-25-40 КВА</v>
          </cell>
          <cell r="C5540" t="str">
            <v>401U</v>
          </cell>
          <cell r="D5540" t="str">
            <v>401U62</v>
          </cell>
        </row>
        <row r="5541">
          <cell r="A5541">
            <v>2051893</v>
          </cell>
          <cell r="B5541" t="str">
            <v>Переключатель ПТРЛ д/ТМ-63-160 КВА</v>
          </cell>
          <cell r="C5541" t="str">
            <v>401U</v>
          </cell>
          <cell r="D5541" t="str">
            <v>401U63</v>
          </cell>
        </row>
        <row r="5542">
          <cell r="A5542">
            <v>2061456</v>
          </cell>
          <cell r="B5542" t="str">
            <v>Кольцо уплотнительное над изолятором ВН</v>
          </cell>
          <cell r="C5542" t="str">
            <v>401U</v>
          </cell>
          <cell r="D5542" t="str">
            <v>401U21</v>
          </cell>
        </row>
        <row r="5543">
          <cell r="A5543">
            <v>2061457</v>
          </cell>
          <cell r="B5543" t="str">
            <v>Кольцо уплотнител. над изолятором НН I</v>
          </cell>
          <cell r="C5543" t="str">
            <v>401U</v>
          </cell>
          <cell r="D5543" t="str">
            <v>401U18</v>
          </cell>
        </row>
        <row r="5544">
          <cell r="A5544">
            <v>2061458</v>
          </cell>
          <cell r="B5544" t="str">
            <v>Кольцо уплотнител. над изолятором НН III</v>
          </cell>
          <cell r="C5544" t="str">
            <v>401U</v>
          </cell>
          <cell r="D5544" t="str">
            <v>401U19</v>
          </cell>
        </row>
        <row r="5545">
          <cell r="A5545">
            <v>2061706</v>
          </cell>
          <cell r="B5545" t="str">
            <v>Кольцо уплотнительное под изолятор ВН</v>
          </cell>
          <cell r="C5545" t="str">
            <v>401U</v>
          </cell>
          <cell r="D5545" t="str">
            <v>401U22</v>
          </cell>
        </row>
        <row r="5546">
          <cell r="A5546">
            <v>2061757</v>
          </cell>
          <cell r="B5546" t="str">
            <v>Кольцо уплотнительное под изолятор НН I</v>
          </cell>
          <cell r="C5546" t="str">
            <v>401U</v>
          </cell>
          <cell r="D5546" t="str">
            <v>401U23</v>
          </cell>
        </row>
        <row r="5547">
          <cell r="A5547">
            <v>2063747</v>
          </cell>
          <cell r="B5547" t="str">
            <v>Кольцо уплотнител. над изолятором НН IV</v>
          </cell>
          <cell r="C5547" t="str">
            <v>401U</v>
          </cell>
          <cell r="D5547" t="str">
            <v>401U20</v>
          </cell>
        </row>
        <row r="5548">
          <cell r="A5548">
            <v>2063748</v>
          </cell>
          <cell r="B5548" t="str">
            <v>Кольцо уплотн.над изолятором к ТМ 630кВа</v>
          </cell>
          <cell r="C5548" t="str">
            <v>401U</v>
          </cell>
          <cell r="D5548" t="str">
            <v>401U14</v>
          </cell>
        </row>
        <row r="5549">
          <cell r="A5549">
            <v>2063749</v>
          </cell>
          <cell r="B5549" t="str">
            <v>Кольцо уплотн.над изолятором к ТМ 25-160</v>
          </cell>
          <cell r="C5549" t="str">
            <v>401U</v>
          </cell>
          <cell r="D5549" t="str">
            <v>401U13</v>
          </cell>
        </row>
        <row r="5550">
          <cell r="A5550">
            <v>2069466</v>
          </cell>
          <cell r="B5550" t="str">
            <v>Кольцо уплотн. под изолятор НН II</v>
          </cell>
          <cell r="C5550" t="str">
            <v>401U</v>
          </cell>
          <cell r="D5550" t="str">
            <v>401U11</v>
          </cell>
        </row>
        <row r="5551">
          <cell r="A5551">
            <v>2069491</v>
          </cell>
          <cell r="B5551" t="str">
            <v>Кольцо уплотнительное под изолятор НН II</v>
          </cell>
          <cell r="C5551" t="str">
            <v>401U</v>
          </cell>
          <cell r="D5551" t="str">
            <v>401U24</v>
          </cell>
        </row>
        <row r="5552">
          <cell r="A5552">
            <v>2072006</v>
          </cell>
          <cell r="B5552" t="str">
            <v>Обмотка НН 4-40-0,4/6-10 h344</v>
          </cell>
          <cell r="C5552" t="str">
            <v>401U</v>
          </cell>
          <cell r="D5552" t="str">
            <v>401U53</v>
          </cell>
        </row>
        <row r="5553">
          <cell r="A5553">
            <v>2072011</v>
          </cell>
          <cell r="B5553" t="str">
            <v>Обмотка ВН 4-40-10/0,4 H344 D160/241</v>
          </cell>
          <cell r="C5553" t="str">
            <v>401U</v>
          </cell>
          <cell r="D5553" t="str">
            <v>401U46</v>
          </cell>
        </row>
        <row r="5554">
          <cell r="A5554">
            <v>2072991</v>
          </cell>
          <cell r="B5554" t="str">
            <v>Головка переключателя  тр-ра в сборе</v>
          </cell>
          <cell r="C5554" t="str">
            <v>401U</v>
          </cell>
          <cell r="D5554" t="str">
            <v>401U5</v>
          </cell>
        </row>
        <row r="5555">
          <cell r="A5555">
            <v>2072998</v>
          </cell>
          <cell r="B5555" t="str">
            <v>Отстойник расширительного бака</v>
          </cell>
          <cell r="C5555" t="str">
            <v>401U</v>
          </cell>
          <cell r="D5555" t="str">
            <v>401U61</v>
          </cell>
        </row>
        <row r="5556">
          <cell r="A5556">
            <v>2079908</v>
          </cell>
          <cell r="B5556" t="str">
            <v>Обмотка 100кВА 0,4кВ НН-502 Ф128-180</v>
          </cell>
          <cell r="C5556" t="str">
            <v>401U</v>
          </cell>
          <cell r="D5556" t="str">
            <v>401U38</v>
          </cell>
        </row>
        <row r="5557">
          <cell r="A5557">
            <v>2104552</v>
          </cell>
          <cell r="B5557" t="str">
            <v>Кольцо уплот.над изолятором для ТМ400кВА</v>
          </cell>
          <cell r="C5557" t="str">
            <v>401U</v>
          </cell>
          <cell r="D5557" t="str">
            <v>401U9</v>
          </cell>
        </row>
        <row r="5558">
          <cell r="A5558">
            <v>2118255</v>
          </cell>
          <cell r="B5558" t="str">
            <v>Обмотка 160кВА 10кВ ВН Н-530 d203-280</v>
          </cell>
          <cell r="C5558" t="str">
            <v>401U</v>
          </cell>
          <cell r="D5558" t="str">
            <v>401U42</v>
          </cell>
        </row>
        <row r="5559">
          <cell r="A5559">
            <v>2118257</v>
          </cell>
          <cell r="B5559" t="str">
            <v>Обмотка 160кВА 0,4кВ НН Н-530 d142-190</v>
          </cell>
          <cell r="C5559" t="str">
            <v>401U</v>
          </cell>
          <cell r="D5559" t="str">
            <v>401U41</v>
          </cell>
        </row>
        <row r="5560">
          <cell r="A5560">
            <v>2118260</v>
          </cell>
          <cell r="B5560" t="str">
            <v>Обмотка 250кВА 10кВ ВН Н-527 d235-319</v>
          </cell>
          <cell r="C5560" t="str">
            <v>401U</v>
          </cell>
          <cell r="D5560" t="str">
            <v>401U43</v>
          </cell>
        </row>
        <row r="5561">
          <cell r="A5561">
            <v>2118266</v>
          </cell>
          <cell r="B5561" t="str">
            <v>Обмотка 400кВА 10кВ ВН Н-595 d255-355</v>
          </cell>
          <cell r="C5561" t="str">
            <v>401U</v>
          </cell>
          <cell r="D5561" t="str">
            <v>401U45</v>
          </cell>
        </row>
        <row r="5562">
          <cell r="A5562">
            <v>2119299</v>
          </cell>
          <cell r="B5562" t="str">
            <v>Прокладка под изолятор тр-ров 25-100кВа</v>
          </cell>
          <cell r="C5562" t="str">
            <v>401U</v>
          </cell>
          <cell r="D5562" t="str">
            <v>401U68</v>
          </cell>
        </row>
        <row r="5563">
          <cell r="A5563">
            <v>2119300</v>
          </cell>
          <cell r="B5563" t="str">
            <v>Прокладка под изолятор тр-ров 160-250кВа</v>
          </cell>
          <cell r="C5563" t="str">
            <v>401U</v>
          </cell>
          <cell r="D5563" t="str">
            <v>401U69</v>
          </cell>
        </row>
        <row r="5564">
          <cell r="A5564">
            <v>2120721</v>
          </cell>
          <cell r="B5564" t="str">
            <v>Обмотка ВН 4-63-6/0,4 H418 D160/242</v>
          </cell>
          <cell r="C5564" t="str">
            <v>401U</v>
          </cell>
          <cell r="D5564" t="str">
            <v>401U47</v>
          </cell>
        </row>
        <row r="5565">
          <cell r="A5565">
            <v>2120727</v>
          </cell>
          <cell r="B5565" t="str">
            <v>Обмотка НН 4-630-0,4/6-10</v>
          </cell>
          <cell r="C5565" t="str">
            <v>401U</v>
          </cell>
          <cell r="D5565" t="str">
            <v>401U59</v>
          </cell>
        </row>
        <row r="5566">
          <cell r="A5566">
            <v>2120730</v>
          </cell>
          <cell r="B5566" t="str">
            <v>Обмотка НН 4-63-0,4/6-10 H418 D118/149</v>
          </cell>
          <cell r="C5566" t="str">
            <v>401U</v>
          </cell>
          <cell r="D5566" t="str">
            <v>401U54</v>
          </cell>
        </row>
        <row r="5567">
          <cell r="A5567">
            <v>2120731</v>
          </cell>
          <cell r="B5567" t="str">
            <v>Обмотка НН 4-400-0,4/6-10</v>
          </cell>
          <cell r="C5567" t="str">
            <v>401U</v>
          </cell>
          <cell r="D5567" t="str">
            <v>401U58</v>
          </cell>
        </row>
        <row r="5568">
          <cell r="A5568">
            <v>2120788</v>
          </cell>
          <cell r="B5568" t="str">
            <v>Обмотка ВН 4-400-6/0,4</v>
          </cell>
          <cell r="C5568" t="str">
            <v>401U</v>
          </cell>
          <cell r="D5568" t="str">
            <v>401U51</v>
          </cell>
        </row>
        <row r="5569">
          <cell r="A5569">
            <v>2122927</v>
          </cell>
          <cell r="B5569" t="str">
            <v>Кольцо уплотн. под изолятор ТС-25-160кВА</v>
          </cell>
          <cell r="C5569" t="str">
            <v>401U</v>
          </cell>
          <cell r="D5569" t="str">
            <v>401U12</v>
          </cell>
        </row>
        <row r="5570">
          <cell r="A5570">
            <v>2123960</v>
          </cell>
          <cell r="B5570" t="str">
            <v>Обмотка 25кВА 0,4кВ НН Н-304 D96-132</v>
          </cell>
          <cell r="C5570" t="str">
            <v>401U</v>
          </cell>
          <cell r="D5570" t="str">
            <v>401U36</v>
          </cell>
        </row>
        <row r="5571">
          <cell r="A5571">
            <v>2123961</v>
          </cell>
          <cell r="B5571" t="str">
            <v>Обмотка 25кВА 10кВ ВН Н-304 D150-205</v>
          </cell>
          <cell r="C5571" t="str">
            <v>401U</v>
          </cell>
          <cell r="D5571" t="str">
            <v>401U37</v>
          </cell>
        </row>
        <row r="5572">
          <cell r="A5572">
            <v>2125260</v>
          </cell>
          <cell r="B5572" t="str">
            <v>Головка изоляторная 25-160 кВА ВН12</v>
          </cell>
          <cell r="C5572" t="str">
            <v>401U</v>
          </cell>
          <cell r="D5572" t="str">
            <v>401U1</v>
          </cell>
        </row>
        <row r="5573">
          <cell r="A5573">
            <v>2125261</v>
          </cell>
          <cell r="B5573" t="str">
            <v>Головка изоляторная 25-160 кВА НН12</v>
          </cell>
          <cell r="C5573" t="str">
            <v>401U</v>
          </cell>
          <cell r="D5573" t="str">
            <v>401U2</v>
          </cell>
        </row>
        <row r="5574">
          <cell r="A5574">
            <v>2215555</v>
          </cell>
          <cell r="B5574" t="str">
            <v>Мембрана РС-4 А10,4мм</v>
          </cell>
          <cell r="C5574" t="str">
            <v>401U</v>
          </cell>
          <cell r="D5574" t="str">
            <v>401U35</v>
          </cell>
        </row>
        <row r="5575">
          <cell r="A5575">
            <v>2216012</v>
          </cell>
          <cell r="B5575" t="str">
            <v>Фланец крепления изолятора ТС</v>
          </cell>
          <cell r="C5575" t="str">
            <v>401U</v>
          </cell>
          <cell r="D5575" t="str">
            <v>401U73</v>
          </cell>
        </row>
        <row r="5576">
          <cell r="A5576">
            <v>2216313</v>
          </cell>
          <cell r="B5576" t="str">
            <v>Рычаг 400мм маслоуказателя МС-2</v>
          </cell>
          <cell r="C5576" t="str">
            <v>401U</v>
          </cell>
          <cell r="D5576" t="str">
            <v>401U70</v>
          </cell>
        </row>
        <row r="5577">
          <cell r="A5577">
            <v>2216754</v>
          </cell>
          <cell r="B5577" t="str">
            <v>Комплект уплотнений под расш. бак</v>
          </cell>
          <cell r="C5577" t="str">
            <v>401U</v>
          </cell>
          <cell r="D5577" t="str">
            <v>401U32</v>
          </cell>
        </row>
        <row r="5578">
          <cell r="A5578">
            <v>2216829</v>
          </cell>
          <cell r="B5578" t="str">
            <v>Уплотнение крышки бака выкл автом- С-35</v>
          </cell>
          <cell r="C5578" t="str">
            <v>401U</v>
          </cell>
          <cell r="D5578" t="str">
            <v>401U72</v>
          </cell>
        </row>
        <row r="5579">
          <cell r="A5579">
            <v>2217074</v>
          </cell>
          <cell r="B5579" t="str">
            <v>Трубка стеклянная d16  3мм ГОСТ27460-87</v>
          </cell>
          <cell r="C5579" t="str">
            <v>401U</v>
          </cell>
          <cell r="D5579" t="str">
            <v>401U71</v>
          </cell>
        </row>
        <row r="5580">
          <cell r="A5580">
            <v>2217343</v>
          </cell>
          <cell r="B5580" t="str">
            <v>Обмотка НН 4-250-0,4/6-10 ГОСТ11677-85</v>
          </cell>
          <cell r="C5580" t="str">
            <v>401U</v>
          </cell>
          <cell r="D5580" t="str">
            <v>401U57</v>
          </cell>
        </row>
        <row r="5581">
          <cell r="A5581">
            <v>2219357</v>
          </cell>
          <cell r="B5581" t="str">
            <v>Кольцо уплотнит. над изолят.250-400 кВА</v>
          </cell>
          <cell r="C5581" t="str">
            <v>401U</v>
          </cell>
          <cell r="D5581" t="str">
            <v>401U16</v>
          </cell>
        </row>
        <row r="5582">
          <cell r="A5582">
            <v>2219361</v>
          </cell>
          <cell r="B5582" t="str">
            <v>Кольцо уплот. под изол.головки 25-160кВА</v>
          </cell>
          <cell r="C5582" t="str">
            <v>401U</v>
          </cell>
          <cell r="D5582" t="str">
            <v>401U8</v>
          </cell>
        </row>
        <row r="5583">
          <cell r="A5583">
            <v>2219367</v>
          </cell>
          <cell r="B5583" t="str">
            <v>Кольцо уплот.под изол.головки 250-630кВА</v>
          </cell>
          <cell r="C5583" t="str">
            <v>401U</v>
          </cell>
          <cell r="D5583" t="str">
            <v>401U10</v>
          </cell>
        </row>
        <row r="5584">
          <cell r="A5584">
            <v>2224612</v>
          </cell>
          <cell r="B5584" t="str">
            <v>Обмотка 400кВА 0,4кВ НН Н-595 D188-246</v>
          </cell>
          <cell r="C5584" t="str">
            <v>401U</v>
          </cell>
          <cell r="D5584" t="str">
            <v>401U44</v>
          </cell>
        </row>
        <row r="5585">
          <cell r="A5585">
            <v>2224855</v>
          </cell>
          <cell r="B5585" t="str">
            <v>Обмотка 100кВа 10кВ ВН Н490 D190-266</v>
          </cell>
          <cell r="C5585" t="str">
            <v>401U</v>
          </cell>
          <cell r="D5585" t="str">
            <v>401U39</v>
          </cell>
        </row>
        <row r="5586">
          <cell r="A5586">
            <v>2224907</v>
          </cell>
          <cell r="B5586" t="str">
            <v>Пластина резин.трансф. ТР 100х70х6</v>
          </cell>
          <cell r="C5586" t="str">
            <v>401U</v>
          </cell>
          <cell r="D5586" t="str">
            <v>401U67</v>
          </cell>
        </row>
        <row r="5587">
          <cell r="A5587">
            <v>2225848</v>
          </cell>
          <cell r="B5587" t="str">
            <v>Мембрана предохранит. стекл. d310</v>
          </cell>
          <cell r="C5587" t="str">
            <v>401U</v>
          </cell>
          <cell r="D5587" t="str">
            <v>401U34</v>
          </cell>
        </row>
        <row r="5588">
          <cell r="A5588">
            <v>2229427</v>
          </cell>
          <cell r="B5588" t="str">
            <v>Обмотка ВН 4-630-6/0,4 H629 D295/410</v>
          </cell>
          <cell r="C5588" t="str">
            <v>401U</v>
          </cell>
          <cell r="D5588" t="str">
            <v>401U52</v>
          </cell>
        </row>
        <row r="5589">
          <cell r="A5589">
            <v>2231031</v>
          </cell>
          <cell r="B5589" t="str">
            <v>Кольцо уплотнит. над изолятором ТМ250кВА</v>
          </cell>
          <cell r="C5589" t="str">
            <v>401U</v>
          </cell>
          <cell r="D5589" t="str">
            <v>401U17</v>
          </cell>
        </row>
        <row r="5590">
          <cell r="A5590">
            <v>2258670</v>
          </cell>
          <cell r="B5590" t="str">
            <v>Шпилька ввода НН М12х1,75</v>
          </cell>
          <cell r="C5590" t="str">
            <v>401U</v>
          </cell>
          <cell r="D5590" t="str">
            <v>401U75</v>
          </cell>
        </row>
        <row r="5591">
          <cell r="A5591">
            <v>2263871</v>
          </cell>
          <cell r="B5591" t="str">
            <v>Кольцо уплотнительное под изолятор ННIII</v>
          </cell>
          <cell r="C5591" t="str">
            <v>401U</v>
          </cell>
          <cell r="D5591" t="str">
            <v>401U25</v>
          </cell>
        </row>
        <row r="5592">
          <cell r="A5592">
            <v>2268997</v>
          </cell>
          <cell r="B5592" t="str">
            <v>Шпилька ввода ВН М12х1,75</v>
          </cell>
          <cell r="C5592" t="str">
            <v>401U</v>
          </cell>
          <cell r="D5592" t="str">
            <v>401U74</v>
          </cell>
        </row>
        <row r="5593">
          <cell r="A5593">
            <v>2276254</v>
          </cell>
          <cell r="B5593" t="str">
            <v>Отстойник расширит. бака ТС с прокладкой</v>
          </cell>
          <cell r="C5593" t="str">
            <v>401U</v>
          </cell>
          <cell r="D5593" t="str">
            <v>401U60</v>
          </cell>
        </row>
        <row r="5594">
          <cell r="A5594">
            <v>2288564</v>
          </cell>
          <cell r="B5594" t="str">
            <v>Кольцо упл.ВН над изол.тр-ров 160-250кВА</v>
          </cell>
          <cell r="C5594" t="str">
            <v>401U</v>
          </cell>
          <cell r="D5594" t="str">
            <v>401U7</v>
          </cell>
        </row>
        <row r="5595">
          <cell r="A5595">
            <v>2050288</v>
          </cell>
          <cell r="B5595" t="str">
            <v>Канат капроновый d11</v>
          </cell>
          <cell r="C5595" t="str">
            <v>401V</v>
          </cell>
          <cell r="D5595" t="str">
            <v>401V2</v>
          </cell>
        </row>
        <row r="5596">
          <cell r="A5596">
            <v>2072118</v>
          </cell>
          <cell r="B5596" t="str">
            <v>Лебедка  ручная 2 тн</v>
          </cell>
          <cell r="C5596" t="str">
            <v>401V</v>
          </cell>
          <cell r="D5596" t="str">
            <v>401V3</v>
          </cell>
        </row>
        <row r="5597">
          <cell r="A5597">
            <v>2073070</v>
          </cell>
          <cell r="B5597" t="str">
            <v>Домкрат гидравлический ДГ-5</v>
          </cell>
          <cell r="C5597" t="str">
            <v>401V</v>
          </cell>
          <cell r="D5597" t="str">
            <v>401V1</v>
          </cell>
        </row>
        <row r="5598">
          <cell r="A5598">
            <v>2255442</v>
          </cell>
          <cell r="B5598" t="str">
            <v>Канат стальной d11,5 L18м с крюком 1,5т</v>
          </cell>
          <cell r="C5598" t="str">
            <v>401V</v>
          </cell>
          <cell r="D5598" t="str">
            <v>401V4</v>
          </cell>
        </row>
        <row r="5599">
          <cell r="A5599">
            <v>2255298</v>
          </cell>
          <cell r="B5599" t="str">
            <v>Полиспаст монтажный 2т</v>
          </cell>
          <cell r="C5599" t="str">
            <v>401V</v>
          </cell>
          <cell r="D5599" t="str">
            <v>401V5</v>
          </cell>
        </row>
        <row r="5600">
          <cell r="A5600">
            <v>2216650</v>
          </cell>
          <cell r="B5600" t="str">
            <v>Лебедка ручная рычажная 3т.</v>
          </cell>
          <cell r="C5600" t="str">
            <v>401V</v>
          </cell>
          <cell r="D5600" t="str">
            <v>401V6</v>
          </cell>
        </row>
        <row r="5601">
          <cell r="A5601">
            <v>2277559</v>
          </cell>
          <cell r="B5601" t="str">
            <v>Лебедка ручная ЛР-1,5</v>
          </cell>
          <cell r="C5601" t="str">
            <v>401V</v>
          </cell>
          <cell r="D5601" t="str">
            <v>401V7</v>
          </cell>
        </row>
        <row r="5602">
          <cell r="A5602">
            <v>2076361</v>
          </cell>
          <cell r="B5602" t="str">
            <v>Лебедка ручная 2т</v>
          </cell>
          <cell r="C5602" t="str">
            <v>401V</v>
          </cell>
          <cell r="D5602" t="str">
            <v>401V8</v>
          </cell>
        </row>
        <row r="5603">
          <cell r="A5603">
            <v>2123979</v>
          </cell>
          <cell r="B5603" t="str">
            <v>Лебедка ручная ST 116.7</v>
          </cell>
          <cell r="C5603" t="str">
            <v>401V</v>
          </cell>
          <cell r="D5603" t="str">
            <v>401V9</v>
          </cell>
        </row>
        <row r="5604">
          <cell r="A5604">
            <v>2068421</v>
          </cell>
          <cell r="B5604" t="str">
            <v>Лебедка ручная ST 116</v>
          </cell>
          <cell r="C5604" t="str">
            <v>401V</v>
          </cell>
          <cell r="D5604" t="str">
            <v>401V10</v>
          </cell>
        </row>
        <row r="5605">
          <cell r="A5605">
            <v>2072118</v>
          </cell>
          <cell r="B5605" t="str">
            <v>Лебедка  ручная 2 тн</v>
          </cell>
          <cell r="C5605" t="str">
            <v>401V</v>
          </cell>
          <cell r="D5605" t="str">
            <v>401V11</v>
          </cell>
        </row>
        <row r="5606">
          <cell r="A5606">
            <v>2218957</v>
          </cell>
          <cell r="B5606" t="str">
            <v>Лебедка ручная ST 116.3</v>
          </cell>
          <cell r="C5606" t="str">
            <v>401V</v>
          </cell>
          <cell r="D5606" t="str">
            <v>401V12</v>
          </cell>
        </row>
        <row r="5607">
          <cell r="A5607">
            <v>2279123</v>
          </cell>
          <cell r="B5607" t="str">
            <v>Крюк чалочный КЧ1-1,6</v>
          </cell>
          <cell r="C5607" t="str">
            <v>401V</v>
          </cell>
          <cell r="D5607" t="str">
            <v>401V13</v>
          </cell>
        </row>
        <row r="5608">
          <cell r="A5608">
            <v>2073070</v>
          </cell>
          <cell r="B5608" t="str">
            <v>Домкрат ДГ- 5</v>
          </cell>
          <cell r="C5608" t="str">
            <v>401V</v>
          </cell>
          <cell r="D5608" t="str">
            <v>401V14</v>
          </cell>
        </row>
        <row r="5609">
          <cell r="A5609">
            <v>2003391</v>
          </cell>
          <cell r="B5609" t="str">
            <v>Домкрат гидравл.12т</v>
          </cell>
          <cell r="C5609" t="str">
            <v>401V</v>
          </cell>
          <cell r="D5609" t="str">
            <v>401V15</v>
          </cell>
        </row>
        <row r="5610">
          <cell r="A5610">
            <v>2235352</v>
          </cell>
          <cell r="B5610" t="str">
            <v>Домкрат гидравлический 20т</v>
          </cell>
          <cell r="C5610" t="str">
            <v>401V</v>
          </cell>
          <cell r="D5610" t="str">
            <v>401V16</v>
          </cell>
        </row>
        <row r="5611">
          <cell r="A5611">
            <v>2286248</v>
          </cell>
          <cell r="B5611" t="str">
            <v>Блок монтажный БМ 3,2т г/п Б-3,2-03(02)</v>
          </cell>
          <cell r="C5611" t="str">
            <v>401V</v>
          </cell>
          <cell r="D5611" t="str">
            <v>401V17</v>
          </cell>
        </row>
        <row r="5612">
          <cell r="A5612">
            <v>2279739</v>
          </cell>
          <cell r="B5612" t="str">
            <v>Блок монтажный БМ-2</v>
          </cell>
          <cell r="C5612" t="str">
            <v>401V</v>
          </cell>
          <cell r="D5612" t="str">
            <v>401V18</v>
          </cell>
        </row>
        <row r="5613">
          <cell r="A5613">
            <v>2115286</v>
          </cell>
          <cell r="B5613" t="str">
            <v>Строп 1СК 2,0/3500 ГОСТ 25573-82</v>
          </cell>
          <cell r="C5613" t="str">
            <v>401V</v>
          </cell>
          <cell r="D5613" t="str">
            <v>401V19</v>
          </cell>
        </row>
        <row r="5614">
          <cell r="A5614">
            <v>2089630</v>
          </cell>
          <cell r="B5614" t="str">
            <v>Строп 2СК-3,2/3500</v>
          </cell>
          <cell r="C5614" t="str">
            <v>401V</v>
          </cell>
          <cell r="D5614" t="str">
            <v>401V20</v>
          </cell>
        </row>
        <row r="5615">
          <cell r="A5615">
            <v>2230056</v>
          </cell>
          <cell r="B5615" t="str">
            <v>Строп 1СК 2,0/2000</v>
          </cell>
          <cell r="C5615" t="str">
            <v>401V</v>
          </cell>
          <cell r="D5615" t="str">
            <v>401V21</v>
          </cell>
        </row>
        <row r="5616">
          <cell r="A5616">
            <v>2256062</v>
          </cell>
          <cell r="B5616" t="str">
            <v>Строп 1СК-1,25/1300</v>
          </cell>
          <cell r="C5616" t="str">
            <v>401V</v>
          </cell>
          <cell r="D5616" t="str">
            <v>401V22</v>
          </cell>
        </row>
        <row r="5617">
          <cell r="A5617">
            <v>2120182</v>
          </cell>
          <cell r="B5617" t="str">
            <v>Строп 2СК-2,0-1500</v>
          </cell>
          <cell r="C5617" t="str">
            <v>401V</v>
          </cell>
          <cell r="D5617" t="str">
            <v>401V23</v>
          </cell>
        </row>
        <row r="5618">
          <cell r="A5618">
            <v>2230255</v>
          </cell>
          <cell r="B5618" t="str">
            <v>Строп 1СК  3,2/1500</v>
          </cell>
          <cell r="C5618" t="str">
            <v>401V</v>
          </cell>
          <cell r="D5618" t="str">
            <v>401V24</v>
          </cell>
        </row>
        <row r="5619">
          <cell r="A5619">
            <v>2255432</v>
          </cell>
          <cell r="B5619" t="str">
            <v>Строп 2СК-3,2/2000</v>
          </cell>
          <cell r="C5619" t="str">
            <v>401V</v>
          </cell>
          <cell r="D5619" t="str">
            <v>401V25</v>
          </cell>
        </row>
        <row r="5620">
          <cell r="A5620">
            <v>2266467</v>
          </cell>
          <cell r="B5620" t="str">
            <v>Строп 1СК-3,2/6000</v>
          </cell>
          <cell r="C5620" t="str">
            <v>401V</v>
          </cell>
          <cell r="D5620" t="str">
            <v>401V26</v>
          </cell>
        </row>
        <row r="5621">
          <cell r="A5621">
            <v>2298608</v>
          </cell>
          <cell r="B5621" t="str">
            <v>Строп 1СК-3,2/3000</v>
          </cell>
          <cell r="C5621" t="str">
            <v>401V</v>
          </cell>
          <cell r="D5621" t="str">
            <v>401V27</v>
          </cell>
        </row>
        <row r="5622">
          <cell r="A5622">
            <v>2071198</v>
          </cell>
          <cell r="B5622" t="str">
            <v>Строп 1СК-1,6/4000</v>
          </cell>
          <cell r="C5622" t="str">
            <v>401V</v>
          </cell>
          <cell r="D5622" t="str">
            <v>401V28</v>
          </cell>
        </row>
        <row r="5623">
          <cell r="A5623">
            <v>2120187</v>
          </cell>
          <cell r="B5623" t="str">
            <v>Строп 2СК-2,0/4000</v>
          </cell>
          <cell r="C5623" t="str">
            <v>401V</v>
          </cell>
          <cell r="D5623" t="str">
            <v>401V29</v>
          </cell>
        </row>
        <row r="5624">
          <cell r="A5624">
            <v>2120190</v>
          </cell>
          <cell r="B5624" t="str">
            <v>Строп 2СК-2,5/1500</v>
          </cell>
          <cell r="C5624" t="str">
            <v>401V</v>
          </cell>
          <cell r="D5624" t="str">
            <v>401V30</v>
          </cell>
        </row>
        <row r="5625">
          <cell r="A5625">
            <v>2072964</v>
          </cell>
          <cell r="B5625" t="str">
            <v>Строп 2СК-3,2/4000</v>
          </cell>
          <cell r="C5625" t="str">
            <v>401V</v>
          </cell>
          <cell r="D5625" t="str">
            <v>401V31</v>
          </cell>
        </row>
        <row r="5626">
          <cell r="A5626">
            <v>2279613</v>
          </cell>
          <cell r="B5626" t="str">
            <v>Строп канатный 2СК-3,2/1000</v>
          </cell>
          <cell r="C5626" t="str">
            <v>401V</v>
          </cell>
          <cell r="D5626" t="str">
            <v>401V32</v>
          </cell>
        </row>
        <row r="5627">
          <cell r="A5627">
            <v>2120183</v>
          </cell>
          <cell r="B5627" t="str">
            <v>Строп 2СК-2,0/3000</v>
          </cell>
          <cell r="C5627" t="str">
            <v>401V</v>
          </cell>
          <cell r="D5627" t="str">
            <v>401V33</v>
          </cell>
        </row>
        <row r="5628">
          <cell r="A5628">
            <v>2258704</v>
          </cell>
          <cell r="B5628" t="str">
            <v>Строп 4СК1 6,3/3000</v>
          </cell>
          <cell r="C5628" t="str">
            <v>401V</v>
          </cell>
          <cell r="D5628" t="str">
            <v>401V34</v>
          </cell>
        </row>
        <row r="5629">
          <cell r="A5629">
            <v>2235569</v>
          </cell>
          <cell r="B5629" t="str">
            <v>Строп канатный УСК 1 0,63-1500</v>
          </cell>
          <cell r="C5629" t="str">
            <v>401V</v>
          </cell>
          <cell r="D5629" t="str">
            <v>401V35</v>
          </cell>
        </row>
        <row r="5630">
          <cell r="A5630">
            <v>2224897</v>
          </cell>
          <cell r="B5630" t="str">
            <v>Строп СТП 4/6000 ленточный</v>
          </cell>
          <cell r="C5630" t="str">
            <v>401V</v>
          </cell>
          <cell r="D5630" t="str">
            <v>401V36</v>
          </cell>
        </row>
        <row r="5631">
          <cell r="A5631">
            <v>2276999</v>
          </cell>
          <cell r="B5631" t="str">
            <v>Строп СТП 2,0/3000</v>
          </cell>
          <cell r="C5631" t="str">
            <v>401V</v>
          </cell>
          <cell r="D5631" t="str">
            <v>401V37</v>
          </cell>
        </row>
        <row r="5632">
          <cell r="A5632">
            <v>2013691</v>
          </cell>
          <cell r="B5632" t="str">
            <v>Строп СТП-2,0/2000</v>
          </cell>
          <cell r="C5632" t="str">
            <v>401V</v>
          </cell>
          <cell r="D5632" t="str">
            <v>401V38</v>
          </cell>
        </row>
        <row r="5633">
          <cell r="A5633">
            <v>2216858</v>
          </cell>
          <cell r="B5633" t="str">
            <v>Строп СКП1- 2,5/4000</v>
          </cell>
          <cell r="C5633" t="str">
            <v>401V</v>
          </cell>
          <cell r="D5633" t="str">
            <v>401V39</v>
          </cell>
        </row>
        <row r="5634">
          <cell r="A5634">
            <v>2218251</v>
          </cell>
          <cell r="B5634" t="str">
            <v>Строп СКП1-3,2/4000</v>
          </cell>
          <cell r="C5634" t="str">
            <v>401V</v>
          </cell>
          <cell r="D5634" t="str">
            <v>401V40</v>
          </cell>
        </row>
        <row r="5635">
          <cell r="A5635">
            <v>2255082</v>
          </cell>
          <cell r="B5635" t="str">
            <v>Строп СКП1-2/3000</v>
          </cell>
          <cell r="C5635" t="str">
            <v>401V</v>
          </cell>
          <cell r="D5635" t="str">
            <v>401V41</v>
          </cell>
        </row>
        <row r="5636">
          <cell r="A5636">
            <v>2256074</v>
          </cell>
          <cell r="B5636" t="str">
            <v>Строп 4СК1-10,0/5000</v>
          </cell>
          <cell r="C5636" t="str">
            <v>401V</v>
          </cell>
          <cell r="D5636" t="str">
            <v>401V42</v>
          </cell>
        </row>
        <row r="5637">
          <cell r="A5637">
            <v>2066119</v>
          </cell>
          <cell r="B5637" t="str">
            <v>Строп СКП1-2/2000</v>
          </cell>
          <cell r="C5637" t="str">
            <v>401V</v>
          </cell>
          <cell r="D5637" t="str">
            <v>401V43</v>
          </cell>
        </row>
        <row r="5638">
          <cell r="A5638">
            <v>2277225</v>
          </cell>
          <cell r="B5638" t="str">
            <v>Строп 4СК1-10/4000</v>
          </cell>
          <cell r="C5638" t="str">
            <v>401V</v>
          </cell>
          <cell r="D5638" t="str">
            <v>401V44</v>
          </cell>
        </row>
        <row r="5639">
          <cell r="A5639">
            <v>2120218</v>
          </cell>
          <cell r="B5639" t="str">
            <v>Строп 4СК-1-3,2/2500</v>
          </cell>
          <cell r="C5639" t="str">
            <v>401V</v>
          </cell>
          <cell r="D5639" t="str">
            <v>401V45</v>
          </cell>
        </row>
        <row r="5640">
          <cell r="A5640">
            <v>2120213</v>
          </cell>
          <cell r="B5640" t="str">
            <v>Строп 4СК-2,0/1500</v>
          </cell>
          <cell r="C5640" t="str">
            <v>401V</v>
          </cell>
          <cell r="D5640" t="str">
            <v>401V46</v>
          </cell>
        </row>
        <row r="5641">
          <cell r="A5641">
            <v>2115317</v>
          </cell>
          <cell r="B5641" t="str">
            <v>Строп 4СК 6,3/4000</v>
          </cell>
          <cell r="C5641" t="str">
            <v>401V</v>
          </cell>
          <cell r="D5641" t="str">
            <v>401V47</v>
          </cell>
        </row>
        <row r="5642">
          <cell r="A5642">
            <v>2225899</v>
          </cell>
          <cell r="B5642" t="str">
            <v>Строп 4СК 2,0/2000</v>
          </cell>
          <cell r="C5642" t="str">
            <v>401V</v>
          </cell>
          <cell r="D5642" t="str">
            <v>401V48</v>
          </cell>
        </row>
        <row r="5643">
          <cell r="A5643">
            <v>2255361</v>
          </cell>
          <cell r="B5643" t="str">
            <v>Строп УСК1 3,2/4000</v>
          </cell>
          <cell r="C5643" t="str">
            <v>401V</v>
          </cell>
          <cell r="D5643" t="str">
            <v>401V49</v>
          </cell>
        </row>
        <row r="5644">
          <cell r="A5644">
            <v>2256213</v>
          </cell>
          <cell r="B5644" t="str">
            <v>Трап монтажный ТРЛ-2,8</v>
          </cell>
          <cell r="C5644" t="str">
            <v>401V</v>
          </cell>
          <cell r="D5644" t="str">
            <v>401V50</v>
          </cell>
        </row>
        <row r="5645">
          <cell r="A5645">
            <v>2119285</v>
          </cell>
          <cell r="B5645" t="str">
            <v>Строп канатный УСК1-3,2-6000</v>
          </cell>
          <cell r="C5645" t="str">
            <v>401V</v>
          </cell>
          <cell r="D5645" t="str">
            <v>401V51</v>
          </cell>
        </row>
        <row r="5646">
          <cell r="A5646">
            <v>2119294</v>
          </cell>
          <cell r="B5646" t="str">
            <v>Строп канатный УСК1-2,0-4000</v>
          </cell>
          <cell r="C5646" t="str">
            <v>401V</v>
          </cell>
          <cell r="D5646" t="str">
            <v>401V52</v>
          </cell>
        </row>
        <row r="5647">
          <cell r="A5647">
            <v>2063785</v>
          </cell>
          <cell r="B5647" t="str">
            <v>Строп УСК1 (СКП1) 2,0/3000</v>
          </cell>
          <cell r="C5647" t="str">
            <v>401V</v>
          </cell>
          <cell r="D5647" t="str">
            <v>401V53</v>
          </cell>
        </row>
        <row r="5648">
          <cell r="A5648">
            <v>2225762</v>
          </cell>
          <cell r="B5648" t="str">
            <v>Строп УСК1- 3,2/3000</v>
          </cell>
          <cell r="C5648" t="str">
            <v>401V</v>
          </cell>
          <cell r="D5648" t="str">
            <v>401V54</v>
          </cell>
        </row>
        <row r="5649">
          <cell r="A5649">
            <v>2068060</v>
          </cell>
          <cell r="B5649" t="str">
            <v>Строп УСК 1 1,6/1500</v>
          </cell>
          <cell r="C5649" t="str">
            <v>401V</v>
          </cell>
          <cell r="D5649" t="str">
            <v>401V55</v>
          </cell>
        </row>
        <row r="5650">
          <cell r="A5650">
            <v>2255439</v>
          </cell>
          <cell r="B5650" t="str">
            <v>Строп канатный УСК 1 2,0-1000</v>
          </cell>
          <cell r="C5650" t="str">
            <v>401V</v>
          </cell>
          <cell r="D5650" t="str">
            <v>401V56</v>
          </cell>
        </row>
        <row r="5651">
          <cell r="A5651">
            <v>2123676</v>
          </cell>
          <cell r="B5651" t="str">
            <v>Строп канатный УСК1-2,0/1500</v>
          </cell>
          <cell r="C5651" t="str">
            <v>401V</v>
          </cell>
          <cell r="D5651" t="str">
            <v>401V57</v>
          </cell>
        </row>
        <row r="5652">
          <cell r="A5652">
            <v>2267295</v>
          </cell>
          <cell r="B5652" t="str">
            <v>Строп УСК1-1,6/6000</v>
          </cell>
          <cell r="C5652" t="str">
            <v>401V</v>
          </cell>
          <cell r="D5652" t="str">
            <v>401V58</v>
          </cell>
        </row>
        <row r="5653">
          <cell r="A5653">
            <v>2255358</v>
          </cell>
          <cell r="B5653" t="str">
            <v>Строп УСК1-2/2000</v>
          </cell>
          <cell r="C5653" t="str">
            <v>401V</v>
          </cell>
          <cell r="D5653" t="str">
            <v>401V59</v>
          </cell>
        </row>
        <row r="5654">
          <cell r="A5654">
            <v>2123623</v>
          </cell>
          <cell r="B5654" t="str">
            <v>Строп УСК1-1,0/1500</v>
          </cell>
          <cell r="C5654" t="str">
            <v>401V</v>
          </cell>
          <cell r="D5654" t="str">
            <v>401V60</v>
          </cell>
        </row>
        <row r="5655">
          <cell r="A5655">
            <v>2005022</v>
          </cell>
          <cell r="B5655" t="str">
            <v>Бумага Снегурочка А4</v>
          </cell>
          <cell r="C5655" t="str">
            <v>401X</v>
          </cell>
          <cell r="D5655" t="str">
            <v>401Х10</v>
          </cell>
        </row>
        <row r="5656">
          <cell r="A5656">
            <v>2018729</v>
          </cell>
          <cell r="B5656" t="str">
            <v>Бумага офисная А4 500л</v>
          </cell>
          <cell r="C5656" t="str">
            <v>401X</v>
          </cell>
          <cell r="D5656" t="str">
            <v>401Х8</v>
          </cell>
        </row>
        <row r="5657">
          <cell r="A5657">
            <v>2018933</v>
          </cell>
          <cell r="B5657" t="str">
            <v>Бумага офисная А3 500л</v>
          </cell>
          <cell r="C5657" t="str">
            <v>401X</v>
          </cell>
          <cell r="D5657" t="str">
            <v>401Х7</v>
          </cell>
        </row>
        <row r="5658">
          <cell r="A5658">
            <v>2028610</v>
          </cell>
          <cell r="B5658" t="str">
            <v>Бумага А4 Svetocopy</v>
          </cell>
          <cell r="C5658" t="str">
            <v>401X</v>
          </cell>
          <cell r="D5658" t="str">
            <v>401Х5</v>
          </cell>
        </row>
        <row r="5659">
          <cell r="A5659">
            <v>2032063</v>
          </cell>
          <cell r="B5659" t="str">
            <v>Бумага писчая А4</v>
          </cell>
          <cell r="C5659" t="str">
            <v>401X</v>
          </cell>
          <cell r="D5659" t="str">
            <v>401Х9</v>
          </cell>
        </row>
        <row r="5660">
          <cell r="A5660">
            <v>2049274</v>
          </cell>
          <cell r="B5660" t="str">
            <v>Бумага копировальная А4 100лст</v>
          </cell>
          <cell r="C5660" t="str">
            <v>401X</v>
          </cell>
          <cell r="D5660" t="str">
            <v>401Х6</v>
          </cell>
        </row>
        <row r="5661">
          <cell r="A5661">
            <v>2054781</v>
          </cell>
          <cell r="B5661" t="str">
            <v>Бумага Svetocopy А3 80г/м2 500лст</v>
          </cell>
          <cell r="C5661" t="str">
            <v>401X</v>
          </cell>
          <cell r="D5661" t="str">
            <v>401Х4</v>
          </cell>
        </row>
        <row r="5662">
          <cell r="A5662">
            <v>2272877</v>
          </cell>
          <cell r="B5662" t="str">
            <v>Бумага Lomond 1067х45х50 90г/м2 матовая</v>
          </cell>
          <cell r="C5662" t="str">
            <v>401X</v>
          </cell>
          <cell r="D5662" t="str">
            <v>401Х3</v>
          </cell>
        </row>
        <row r="5663">
          <cell r="A5663">
            <v>2272878</v>
          </cell>
          <cell r="B5663" t="str">
            <v>Бумага Lomond 1067х30х50 190г/м2 глянц.</v>
          </cell>
          <cell r="C5663" t="str">
            <v>401X</v>
          </cell>
          <cell r="D5663" t="str">
            <v>401Х2</v>
          </cell>
        </row>
        <row r="5664">
          <cell r="A5664">
            <v>2275923</v>
          </cell>
          <cell r="B5664" t="str">
            <v>Бумага Color Copy А4 250г/м2 250лст</v>
          </cell>
          <cell r="C5664" t="str">
            <v>401X</v>
          </cell>
          <cell r="D5664" t="str">
            <v xml:space="preserve">401Х1 </v>
          </cell>
        </row>
        <row r="5665">
          <cell r="A5665">
            <v>2276164</v>
          </cell>
          <cell r="B5665" t="str">
            <v>Бумага Color Copy A3 220г/м2 250лст</v>
          </cell>
          <cell r="C5665" t="str">
            <v>401X</v>
          </cell>
          <cell r="D5665" t="str">
            <v>401X11</v>
          </cell>
        </row>
        <row r="5666">
          <cell r="A5666">
            <v>2315511</v>
          </cell>
          <cell r="B5666" t="str">
            <v>Бумага для факса OfficeSpace 210х30х12</v>
          </cell>
          <cell r="C5666" t="str">
            <v>401X</v>
          </cell>
          <cell r="D5666" t="str">
            <v>401X12</v>
          </cell>
        </row>
        <row r="5667">
          <cell r="A5667">
            <v>2049275</v>
          </cell>
          <cell r="B5667" t="str">
            <v>Бумага копировальная А4 50лст</v>
          </cell>
          <cell r="C5667" t="str">
            <v>401X</v>
          </cell>
          <cell r="D5667" t="str">
            <v>401X13</v>
          </cell>
        </row>
        <row r="5668">
          <cell r="A5668">
            <v>2319987</v>
          </cell>
          <cell r="B5668" t="str">
            <v>Бумага Lomond А4 230г/м2 50л гл.одност.</v>
          </cell>
          <cell r="C5668" t="str">
            <v>401X</v>
          </cell>
          <cell r="D5668" t="str">
            <v>401X14</v>
          </cell>
        </row>
        <row r="5669">
          <cell r="A5669">
            <v>2316274</v>
          </cell>
          <cell r="B5669" t="str">
            <v>Бумага BALLET CLASSIC А3 80г/м2 500л</v>
          </cell>
          <cell r="C5669" t="str">
            <v>401X</v>
          </cell>
          <cell r="D5669" t="str">
            <v>401X15</v>
          </cell>
        </row>
        <row r="5670">
          <cell r="A5670">
            <v>2321215</v>
          </cell>
          <cell r="B5670" t="str">
            <v>Бумага Svetocopy А4 80г/м2 500лст</v>
          </cell>
          <cell r="C5670" t="str">
            <v>401X</v>
          </cell>
          <cell r="D5670" t="str">
            <v>401X16</v>
          </cell>
        </row>
        <row r="5671">
          <cell r="A5671">
            <v>2299724</v>
          </cell>
          <cell r="B5671" t="str">
            <v>Бумага Lomond А4 230г/м2 50л мат.одност.</v>
          </cell>
          <cell r="C5671" t="str">
            <v>401X</v>
          </cell>
          <cell r="D5671" t="str">
            <v>401X17</v>
          </cell>
        </row>
        <row r="5672">
          <cell r="A5672">
            <v>2318533</v>
          </cell>
          <cell r="B5672" t="str">
            <v>Термобумага для факса 216х30х12</v>
          </cell>
          <cell r="C5672" t="str">
            <v>401X</v>
          </cell>
          <cell r="D5672" t="str">
            <v>401X18</v>
          </cell>
        </row>
        <row r="5673">
          <cell r="A5673">
            <v>2304152</v>
          </cell>
          <cell r="B5673" t="str">
            <v>Бумага НР С6035А 610мм х 45,7м 90г/м2</v>
          </cell>
          <cell r="C5673" t="str">
            <v>401X</v>
          </cell>
          <cell r="D5673" t="str">
            <v>401X19</v>
          </cell>
        </row>
        <row r="5674">
          <cell r="A5674">
            <v>2316728</v>
          </cell>
          <cell r="B5674" t="str">
            <v>Бумага BALLET CLASSIC А4, 80г/м, 500 л</v>
          </cell>
          <cell r="C5674" t="str">
            <v>401X</v>
          </cell>
          <cell r="D5674" t="str">
            <v>401X20</v>
          </cell>
        </row>
        <row r="5675">
          <cell r="A5675">
            <v>2004620</v>
          </cell>
          <cell r="B5675" t="str">
            <v>Техпластина МБС 6мм</v>
          </cell>
          <cell r="C5675" t="str">
            <v>401О</v>
          </cell>
          <cell r="D5675" t="str">
            <v>401О1</v>
          </cell>
        </row>
        <row r="5676">
          <cell r="A5676">
            <v>2006369</v>
          </cell>
          <cell r="B5676" t="str">
            <v>Резина уплотнительная на бак ВТ-35</v>
          </cell>
          <cell r="C5676" t="str">
            <v>401О</v>
          </cell>
          <cell r="D5676" t="str">
            <v>401О12</v>
          </cell>
        </row>
        <row r="5677">
          <cell r="A5677">
            <v>2009558</v>
          </cell>
          <cell r="B5677" t="str">
            <v>Резина уплотнительная для бака С-35</v>
          </cell>
          <cell r="C5677" t="str">
            <v>401О</v>
          </cell>
          <cell r="D5677" t="str">
            <v>401О13</v>
          </cell>
        </row>
        <row r="5678">
          <cell r="A5678">
            <v>2017694</v>
          </cell>
          <cell r="B5678" t="str">
            <v>Резина пористая 8 мм</v>
          </cell>
          <cell r="C5678" t="str">
            <v>401О</v>
          </cell>
          <cell r="D5678" t="str">
            <v>401О22</v>
          </cell>
        </row>
        <row r="5679">
          <cell r="A5679">
            <v>2023603</v>
          </cell>
          <cell r="B5679" t="str">
            <v>Паронит ПМБ 0,8мм</v>
          </cell>
          <cell r="C5679" t="str">
            <v>401О</v>
          </cell>
          <cell r="D5679" t="str">
            <v>401О3</v>
          </cell>
        </row>
        <row r="5680">
          <cell r="A5680">
            <v>2030155</v>
          </cell>
          <cell r="B5680" t="str">
            <v>Техпластина МБС 10мм</v>
          </cell>
          <cell r="C5680" t="str">
            <v>401О</v>
          </cell>
          <cell r="D5680" t="str">
            <v>401О4</v>
          </cell>
        </row>
        <row r="5681">
          <cell r="A5681">
            <v>2034915</v>
          </cell>
          <cell r="B5681" t="str">
            <v>Техпластина МБС-С 4мм</v>
          </cell>
          <cell r="C5681" t="str">
            <v>401О</v>
          </cell>
          <cell r="D5681" t="str">
            <v>401О2</v>
          </cell>
        </row>
        <row r="5682">
          <cell r="A5682">
            <v>2046319</v>
          </cell>
          <cell r="B5682" t="str">
            <v>Техпластина МБС 8мм</v>
          </cell>
          <cell r="C5682" t="str">
            <v>401О</v>
          </cell>
          <cell r="D5682" t="str">
            <v>401О5</v>
          </cell>
        </row>
        <row r="5683">
          <cell r="A5683">
            <v>2072051</v>
          </cell>
          <cell r="B5683" t="str">
            <v>Рукав МБС 32х43х1,6</v>
          </cell>
          <cell r="C5683" t="str">
            <v>401О</v>
          </cell>
          <cell r="D5683" t="str">
            <v>401О23</v>
          </cell>
        </row>
        <row r="5684">
          <cell r="A5684">
            <v>2073460</v>
          </cell>
          <cell r="B5684" t="str">
            <v>Резина маслостойкая 6 мм</v>
          </cell>
          <cell r="C5684" t="str">
            <v>401О</v>
          </cell>
          <cell r="D5684" t="str">
            <v>401О16</v>
          </cell>
        </row>
        <row r="5685">
          <cell r="A5685">
            <v>2075281</v>
          </cell>
          <cell r="B5685" t="str">
            <v>Профиль МБС 8х12</v>
          </cell>
          <cell r="C5685" t="str">
            <v>401О</v>
          </cell>
          <cell r="D5685" t="str">
            <v>401О14</v>
          </cell>
        </row>
        <row r="5686">
          <cell r="A5686">
            <v>2099989</v>
          </cell>
          <cell r="B5686" t="str">
            <v>Шланг кислородный d6</v>
          </cell>
          <cell r="C5686" t="str">
            <v>401О</v>
          </cell>
          <cell r="D5686" t="str">
            <v>401О20</v>
          </cell>
        </row>
        <row r="5687">
          <cell r="A5687">
            <v>2115048</v>
          </cell>
          <cell r="B5687" t="str">
            <v>Резина маслобензостойкая 4мм</v>
          </cell>
          <cell r="C5687" t="str">
            <v>401О</v>
          </cell>
          <cell r="D5687" t="str">
            <v>401О19</v>
          </cell>
        </row>
        <row r="5688">
          <cell r="A5688">
            <v>2115059</v>
          </cell>
          <cell r="B5688" t="str">
            <v>Резина маслобензостойкая 3мм</v>
          </cell>
          <cell r="C5688" t="str">
            <v>401О</v>
          </cell>
          <cell r="D5688" t="str">
            <v>401О20</v>
          </cell>
        </row>
        <row r="5689">
          <cell r="A5689">
            <v>2115103</v>
          </cell>
          <cell r="B5689" t="str">
            <v>Резина маслобензостойкая 5мм</v>
          </cell>
          <cell r="C5689" t="str">
            <v>401О</v>
          </cell>
          <cell r="D5689" t="str">
            <v>401О18</v>
          </cell>
        </row>
        <row r="5690">
          <cell r="A5690">
            <v>2115112</v>
          </cell>
          <cell r="B5690" t="str">
            <v>Резина уплотнительная пористая полосовая</v>
          </cell>
          <cell r="C5690" t="str">
            <v>401О</v>
          </cell>
          <cell r="D5690" t="str">
            <v>401О10</v>
          </cell>
        </row>
        <row r="5691">
          <cell r="A5691">
            <v>2115191</v>
          </cell>
          <cell r="B5691" t="str">
            <v>Резина уплотнительная ГОСТ 7338-90</v>
          </cell>
          <cell r="C5691" t="str">
            <v>401О</v>
          </cell>
          <cell r="D5691" t="str">
            <v>401О9</v>
          </cell>
        </row>
        <row r="5692">
          <cell r="A5692">
            <v>2115884</v>
          </cell>
          <cell r="B5692" t="str">
            <v>Резина маслобензостойкая 8ммГОСТ 7338-77</v>
          </cell>
          <cell r="C5692" t="str">
            <v>401О</v>
          </cell>
          <cell r="D5692" t="str">
            <v>401О15</v>
          </cell>
        </row>
        <row r="5693">
          <cell r="A5693">
            <v>2216935</v>
          </cell>
          <cell r="B5693" t="str">
            <v>Паронит ПМБ 3мм</v>
          </cell>
          <cell r="C5693" t="str">
            <v>401О</v>
          </cell>
          <cell r="D5693" t="str">
            <v>401О8</v>
          </cell>
        </row>
        <row r="5694">
          <cell r="A5694">
            <v>2216999</v>
          </cell>
          <cell r="B5694" t="str">
            <v>Резина уплотнительная 10мм</v>
          </cell>
          <cell r="C5694" t="str">
            <v>401О</v>
          </cell>
          <cell r="D5694" t="str">
            <v>401О21</v>
          </cell>
        </row>
        <row r="5695">
          <cell r="A5695">
            <v>2224294</v>
          </cell>
          <cell r="B5695" t="str">
            <v>Шнур пористый морозоустойчевый 10х25мм</v>
          </cell>
          <cell r="C5695" t="str">
            <v>401О</v>
          </cell>
          <cell r="D5695" t="str">
            <v>401О18</v>
          </cell>
        </row>
        <row r="5696">
          <cell r="A5696">
            <v>2224882</v>
          </cell>
          <cell r="B5696" t="str">
            <v>Шнур пористый морозоустойчевый 8х20мм</v>
          </cell>
          <cell r="C5696" t="str">
            <v>401О</v>
          </cell>
          <cell r="D5696" t="str">
            <v>401О19</v>
          </cell>
        </row>
        <row r="5697">
          <cell r="A5697">
            <v>2280102</v>
          </cell>
          <cell r="B5697" t="str">
            <v>Шланг МБС d32</v>
          </cell>
          <cell r="C5697" t="str">
            <v>401О</v>
          </cell>
          <cell r="D5697" t="str">
            <v>401О24</v>
          </cell>
        </row>
        <row r="5698">
          <cell r="A5698">
            <v>2003631</v>
          </cell>
          <cell r="B5698" t="str">
            <v>Кран шаровый 1/2"</v>
          </cell>
          <cell r="C5698" t="str">
            <v>401Р</v>
          </cell>
          <cell r="D5698" t="str">
            <v>401Р9</v>
          </cell>
        </row>
        <row r="5699">
          <cell r="A5699">
            <v>2005510</v>
          </cell>
          <cell r="B5699" t="str">
            <v>Кран шаровый d25</v>
          </cell>
          <cell r="C5699" t="str">
            <v>401Р</v>
          </cell>
          <cell r="D5699" t="str">
            <v>401Р16</v>
          </cell>
        </row>
        <row r="5700">
          <cell r="A5700">
            <v>2007142</v>
          </cell>
          <cell r="B5700" t="str">
            <v>Кран водоразборный D 15</v>
          </cell>
          <cell r="C5700" t="str">
            <v>401Р</v>
          </cell>
          <cell r="D5700" t="str">
            <v>401Р17</v>
          </cell>
        </row>
        <row r="5701">
          <cell r="A5701">
            <v>2009478</v>
          </cell>
          <cell r="B5701" t="str">
            <v>Муфта асбестоцементная ВМ 150</v>
          </cell>
          <cell r="C5701" t="str">
            <v>401Р</v>
          </cell>
          <cell r="D5701" t="str">
            <v>401Р22</v>
          </cell>
        </row>
        <row r="5702">
          <cell r="A5702">
            <v>2022103</v>
          </cell>
          <cell r="B5702" t="str">
            <v>Вентиль бронзов.20 мм</v>
          </cell>
          <cell r="C5702" t="str">
            <v>401Р</v>
          </cell>
          <cell r="D5702" t="str">
            <v>401Р2</v>
          </cell>
        </row>
        <row r="5703">
          <cell r="A5703">
            <v>2033465</v>
          </cell>
          <cell r="B5703" t="str">
            <v>Муфта d25</v>
          </cell>
          <cell r="C5703" t="str">
            <v>401Р</v>
          </cell>
          <cell r="D5703" t="str">
            <v>401Р24</v>
          </cell>
        </row>
        <row r="5704">
          <cell r="A5704">
            <v>2045722</v>
          </cell>
          <cell r="B5704" t="str">
            <v>Кран шаровый d20</v>
          </cell>
          <cell r="C5704" t="str">
            <v>401Р</v>
          </cell>
          <cell r="D5704" t="str">
            <v>401Р12</v>
          </cell>
        </row>
        <row r="5705">
          <cell r="A5705">
            <v>2046227</v>
          </cell>
          <cell r="B5705" t="str">
            <v>Сгон d20</v>
          </cell>
          <cell r="C5705" t="str">
            <v>401Р</v>
          </cell>
          <cell r="D5705" t="str">
            <v>401Р40</v>
          </cell>
        </row>
        <row r="5706">
          <cell r="A5706">
            <v>2046228</v>
          </cell>
          <cell r="B5706" t="str">
            <v>Сгон Ду 25</v>
          </cell>
          <cell r="C5706" t="str">
            <v>401Р</v>
          </cell>
          <cell r="D5706" t="str">
            <v>401Р41</v>
          </cell>
        </row>
        <row r="5707">
          <cell r="A5707">
            <v>2046229</v>
          </cell>
          <cell r="B5707" t="str">
            <v>Сгон d32</v>
          </cell>
          <cell r="C5707" t="str">
            <v>401Р</v>
          </cell>
          <cell r="D5707" t="str">
            <v>401Р42</v>
          </cell>
        </row>
        <row r="5708">
          <cell r="A5708">
            <v>2050853</v>
          </cell>
          <cell r="B5708" t="str">
            <v>Кран шаровый d15</v>
          </cell>
          <cell r="C5708" t="str">
            <v>401Р</v>
          </cell>
          <cell r="D5708" t="str">
            <v>401Р11</v>
          </cell>
        </row>
        <row r="5709">
          <cell r="A5709">
            <v>2050856</v>
          </cell>
          <cell r="B5709" t="str">
            <v>Кран шаровый d50</v>
          </cell>
          <cell r="C5709" t="str">
            <v>401Р</v>
          </cell>
          <cell r="D5709" t="str">
            <v>401Р15</v>
          </cell>
        </row>
        <row r="5710">
          <cell r="A5710">
            <v>2062330</v>
          </cell>
          <cell r="B5710" t="str">
            <v>Задвижка 30ч6бр DN80 PN10</v>
          </cell>
          <cell r="C5710" t="str">
            <v>401Р</v>
          </cell>
          <cell r="D5710" t="str">
            <v>401Р4</v>
          </cell>
        </row>
        <row r="5711">
          <cell r="A5711">
            <v>2064603</v>
          </cell>
          <cell r="B5711" t="str">
            <v>Клапан для бачка унитаза</v>
          </cell>
          <cell r="C5711" t="str">
            <v>401Р</v>
          </cell>
          <cell r="D5711" t="str">
            <v>401Р8</v>
          </cell>
        </row>
        <row r="5712">
          <cell r="A5712">
            <v>2073564</v>
          </cell>
          <cell r="B5712" t="str">
            <v>Отвод гнутый d25</v>
          </cell>
          <cell r="C5712" t="str">
            <v>401Р</v>
          </cell>
          <cell r="D5712" t="str">
            <v>401Р29</v>
          </cell>
        </row>
        <row r="5713">
          <cell r="A5713">
            <v>2119120</v>
          </cell>
          <cell r="B5713" t="str">
            <v>Подводка гибкая  для воды г/ш 0,8м</v>
          </cell>
          <cell r="C5713" t="str">
            <v>401Р</v>
          </cell>
          <cell r="D5713" t="str">
            <v>401Р35</v>
          </cell>
        </row>
        <row r="5714">
          <cell r="A5714">
            <v>2119126</v>
          </cell>
          <cell r="B5714" t="str">
            <v>Ремкомплект для унитаза</v>
          </cell>
          <cell r="C5714" t="str">
            <v>401Р</v>
          </cell>
          <cell r="D5714" t="str">
            <v>401Р38</v>
          </cell>
        </row>
        <row r="5715">
          <cell r="A5715">
            <v>2003263</v>
          </cell>
          <cell r="B5715" t="str">
            <v>Труба гофрированная ПВХ d32 с зондом</v>
          </cell>
          <cell r="C5715" t="str">
            <v>402A</v>
          </cell>
          <cell r="D5715" t="str">
            <v>402A13</v>
          </cell>
        </row>
        <row r="5716">
          <cell r="A5716">
            <v>2013713</v>
          </cell>
          <cell r="B5716" t="str">
            <v>Труба гофрированная ПВХ d16</v>
          </cell>
          <cell r="C5716" t="str">
            <v>402A</v>
          </cell>
          <cell r="D5716" t="str">
            <v>402A10</v>
          </cell>
        </row>
        <row r="5717">
          <cell r="A5717">
            <v>2013873</v>
          </cell>
          <cell r="B5717" t="str">
            <v>Труба гофрированная ПВХ d20</v>
          </cell>
          <cell r="C5717" t="str">
            <v>402A</v>
          </cell>
          <cell r="D5717" t="str">
            <v>402A11</v>
          </cell>
        </row>
        <row r="5718">
          <cell r="A5718">
            <v>2014665</v>
          </cell>
          <cell r="B5718" t="str">
            <v>Трубка ПВХ d12</v>
          </cell>
          <cell r="C5718" t="str">
            <v>402A</v>
          </cell>
          <cell r="D5718" t="str">
            <v>402A20</v>
          </cell>
        </row>
        <row r="5719">
          <cell r="A5719">
            <v>2015768</v>
          </cell>
          <cell r="B5719" t="str">
            <v>Труба гофрир.с протяжкой d40</v>
          </cell>
          <cell r="C5719" t="str">
            <v>402A</v>
          </cell>
          <cell r="D5719" t="str">
            <v>402A34</v>
          </cell>
        </row>
        <row r="5720">
          <cell r="A5720">
            <v>2017877</v>
          </cell>
          <cell r="B5720" t="str">
            <v>Труба гофрированная ПВХ d25</v>
          </cell>
          <cell r="C5720" t="str">
            <v>402A</v>
          </cell>
          <cell r="D5720" t="str">
            <v>402A12</v>
          </cell>
        </row>
        <row r="5721">
          <cell r="A5721">
            <v>2027508</v>
          </cell>
          <cell r="B5721" t="str">
            <v>Трубка термоусаживаемая ТУТ 8/4</v>
          </cell>
          <cell r="C5721" t="str">
            <v>402A</v>
          </cell>
          <cell r="D5721" t="str">
            <v>402A29</v>
          </cell>
        </row>
        <row r="5722">
          <cell r="A5722">
            <v>2028193</v>
          </cell>
          <cell r="B5722" t="str">
            <v>Труба гофрированная ПВХ d32</v>
          </cell>
          <cell r="C5722" t="str">
            <v>402A</v>
          </cell>
          <cell r="D5722" t="str">
            <v>402A14</v>
          </cell>
        </row>
        <row r="5723">
          <cell r="A5723">
            <v>2028202</v>
          </cell>
          <cell r="B5723" t="str">
            <v>Трубка ПВХ d6</v>
          </cell>
          <cell r="C5723" t="str">
            <v>402A</v>
          </cell>
          <cell r="D5723" t="str">
            <v>402A17</v>
          </cell>
        </row>
        <row r="5724">
          <cell r="A5724">
            <v>2033238</v>
          </cell>
          <cell r="B5724" t="str">
            <v>Лента ПТЛ-40</v>
          </cell>
          <cell r="C5724" t="str">
            <v>402A</v>
          </cell>
          <cell r="D5724" t="str">
            <v>402A31</v>
          </cell>
        </row>
        <row r="5725">
          <cell r="A5725">
            <v>2041052</v>
          </cell>
          <cell r="B5725" t="str">
            <v>Труба гофрированная 40мм</v>
          </cell>
          <cell r="C5725" t="str">
            <v>402A</v>
          </cell>
          <cell r="D5725" t="str">
            <v>402A30</v>
          </cell>
        </row>
        <row r="5726">
          <cell r="A5726">
            <v>2046380</v>
          </cell>
          <cell r="B5726" t="str">
            <v>Трубка ПВХ d12</v>
          </cell>
          <cell r="C5726" t="str">
            <v>402A</v>
          </cell>
          <cell r="D5726" t="str">
            <v>402A20</v>
          </cell>
        </row>
        <row r="5727">
          <cell r="A5727">
            <v>2062467</v>
          </cell>
          <cell r="B5727" t="str">
            <v>Трубка ПВХ d8</v>
          </cell>
          <cell r="C5727" t="str">
            <v>402A</v>
          </cell>
          <cell r="D5727" t="str">
            <v>402A18</v>
          </cell>
        </row>
        <row r="5728">
          <cell r="A5728">
            <v>2063077</v>
          </cell>
          <cell r="B5728" t="str">
            <v>Лента электр.изоляцион. ЛЭТСАР 0,5мм</v>
          </cell>
          <cell r="C5728" t="str">
            <v>402A</v>
          </cell>
          <cell r="D5728" t="str">
            <v>402A27</v>
          </cell>
        </row>
        <row r="5729">
          <cell r="A5729">
            <v>2069897</v>
          </cell>
          <cell r="B5729" t="str">
            <v>Картон электроизоляционный ЭВ 2мм</v>
          </cell>
          <cell r="C5729" t="str">
            <v>402A</v>
          </cell>
          <cell r="D5729" t="str">
            <v>402A7</v>
          </cell>
        </row>
        <row r="5730">
          <cell r="A5730">
            <v>2072243</v>
          </cell>
          <cell r="B5730" t="str">
            <v>Электрокартон 0,5 мм</v>
          </cell>
          <cell r="C5730" t="str">
            <v>402A</v>
          </cell>
          <cell r="D5730" t="str">
            <v>402A25</v>
          </cell>
        </row>
        <row r="5731">
          <cell r="A5731">
            <v>2073325</v>
          </cell>
          <cell r="B5731" t="str">
            <v>Трубка ПВХ d5</v>
          </cell>
          <cell r="C5731" t="str">
            <v>402A</v>
          </cell>
          <cell r="D5731" t="str">
            <v>402A16</v>
          </cell>
        </row>
        <row r="5732">
          <cell r="A5732">
            <v>2114219</v>
          </cell>
          <cell r="B5732" t="str">
            <v>Трубка ПВХ d10</v>
          </cell>
          <cell r="C5732" t="str">
            <v>402A</v>
          </cell>
          <cell r="D5732" t="str">
            <v>402A19</v>
          </cell>
        </row>
        <row r="5733">
          <cell r="A5733">
            <v>2114878</v>
          </cell>
          <cell r="B5733" t="str">
            <v>Изолента ПВХ</v>
          </cell>
          <cell r="C5733" t="str">
            <v>402A</v>
          </cell>
          <cell r="D5733" t="str">
            <v>402A28</v>
          </cell>
        </row>
        <row r="5734">
          <cell r="A5734">
            <v>2115115</v>
          </cell>
          <cell r="B5734" t="str">
            <v>Трубка ПВХ d14</v>
          </cell>
          <cell r="C5734" t="str">
            <v>402A</v>
          </cell>
          <cell r="D5734" t="str">
            <v>402A21</v>
          </cell>
        </row>
        <row r="5735">
          <cell r="A5735">
            <v>2115116</v>
          </cell>
          <cell r="B5735" t="str">
            <v>Трубка ПВХ d4</v>
          </cell>
          <cell r="C5735" t="str">
            <v>402A</v>
          </cell>
          <cell r="D5735" t="str">
            <v>402A15</v>
          </cell>
        </row>
        <row r="5736">
          <cell r="A5736">
            <v>2115129</v>
          </cell>
          <cell r="B5736" t="str">
            <v>Трубка ПВХ d16</v>
          </cell>
          <cell r="C5736" t="str">
            <v>402A</v>
          </cell>
          <cell r="D5736" t="str">
            <v>402A22</v>
          </cell>
        </row>
        <row r="5737">
          <cell r="A5737">
            <v>2115162</v>
          </cell>
          <cell r="B5737" t="str">
            <v>Электрокартон 3мм ГОСТ26858-86</v>
          </cell>
          <cell r="C5737" t="str">
            <v>402A</v>
          </cell>
          <cell r="D5737" t="str">
            <v>402A26</v>
          </cell>
        </row>
        <row r="5738">
          <cell r="A5738">
            <v>2121452</v>
          </cell>
          <cell r="B5738" t="str">
            <v>Гофра-труба пластмассовая d22</v>
          </cell>
          <cell r="C5738" t="str">
            <v>402A</v>
          </cell>
          <cell r="D5738" t="str">
            <v>402A4</v>
          </cell>
        </row>
        <row r="5739">
          <cell r="A5739">
            <v>2124086</v>
          </cell>
          <cell r="B5739" t="str">
            <v>Лакоткань ЛКМ 0,12мм</v>
          </cell>
          <cell r="C5739" t="str">
            <v>402A</v>
          </cell>
          <cell r="D5739" t="str">
            <v>402A8</v>
          </cell>
        </row>
        <row r="5740">
          <cell r="A5740">
            <v>2216542</v>
          </cell>
          <cell r="B5740" t="str">
            <v>Трубка ПВХ d25</v>
          </cell>
          <cell r="C5740" t="str">
            <v>402A</v>
          </cell>
          <cell r="D5740" t="str">
            <v>402A23</v>
          </cell>
        </row>
        <row r="5741">
          <cell r="A5741">
            <v>2217166</v>
          </cell>
          <cell r="B5741" t="str">
            <v>Трубка ТЛВ d8</v>
          </cell>
          <cell r="C5741" t="str">
            <v>402A</v>
          </cell>
          <cell r="D5741" t="str">
            <v>402A24</v>
          </cell>
        </row>
        <row r="5742">
          <cell r="A5742">
            <v>2220716</v>
          </cell>
          <cell r="B5742" t="str">
            <v>Изолента MATEQUS 19мм</v>
          </cell>
          <cell r="C5742" t="str">
            <v>402A</v>
          </cell>
          <cell r="D5742" t="str">
            <v>402A5</v>
          </cell>
        </row>
        <row r="5743">
          <cell r="A5743">
            <v>2226998</v>
          </cell>
          <cell r="B5743" t="str">
            <v>Металлорукав РЗ-ЦХ d16</v>
          </cell>
          <cell r="C5743" t="str">
            <v>402A</v>
          </cell>
          <cell r="D5743" t="str">
            <v>402A1</v>
          </cell>
        </row>
        <row r="5744">
          <cell r="A5744">
            <v>2265755</v>
          </cell>
          <cell r="B5744" t="str">
            <v>Лента изоляционная 88Т 19ммх18м</v>
          </cell>
          <cell r="C5744" t="str">
            <v>402A</v>
          </cell>
          <cell r="D5744" t="str">
            <v>402A9</v>
          </cell>
        </row>
        <row r="5745">
          <cell r="A5745">
            <v>2272113</v>
          </cell>
          <cell r="B5745" t="str">
            <v>Изолента х/б 2-сторонняя 15мм 50м</v>
          </cell>
          <cell r="C5745" t="str">
            <v>402A</v>
          </cell>
          <cell r="D5745" t="str">
            <v>402A6</v>
          </cell>
        </row>
        <row r="5746">
          <cell r="A5746">
            <v>2284174</v>
          </cell>
          <cell r="B5746" t="str">
            <v>Бумага крепированная ЭКТМ</v>
          </cell>
          <cell r="C5746" t="str">
            <v>402A</v>
          </cell>
          <cell r="D5746" t="str">
            <v>402A2</v>
          </cell>
        </row>
        <row r="5747">
          <cell r="A5747">
            <v>2284175</v>
          </cell>
          <cell r="B5747" t="str">
            <v>Бумага трансформаторная ТВ-120</v>
          </cell>
          <cell r="C5747" t="str">
            <v>402A</v>
          </cell>
          <cell r="D5747" t="str">
            <v>402A3</v>
          </cell>
        </row>
        <row r="5748">
          <cell r="A5748">
            <v>2313222</v>
          </cell>
          <cell r="B5748" t="str">
            <v>Прокладка под проходной изолятор ИПУ-10</v>
          </cell>
          <cell r="C5748" t="str">
            <v>402A</v>
          </cell>
          <cell r="D5748" t="str">
            <v>402A32</v>
          </cell>
        </row>
        <row r="5749">
          <cell r="A5749">
            <v>2074850</v>
          </cell>
          <cell r="B5749" t="str">
            <v>Лакоткань ЛКМ-105 0,15</v>
          </cell>
          <cell r="C5749" t="str">
            <v>402A</v>
          </cell>
          <cell r="D5749" t="str">
            <v>402A35</v>
          </cell>
        </row>
        <row r="5750">
          <cell r="A5750">
            <v>2023709</v>
          </cell>
          <cell r="B5750" t="str">
            <v>Трубка ПВХ d3</v>
          </cell>
          <cell r="C5750" t="str">
            <v>402A</v>
          </cell>
          <cell r="D5750" t="str">
            <v>402A36</v>
          </cell>
        </row>
        <row r="5751">
          <cell r="A5751">
            <v>2265779</v>
          </cell>
          <cell r="B5751" t="str">
            <v>Трубка ТУТ 75/22</v>
          </cell>
          <cell r="C5751" t="str">
            <v>402A</v>
          </cell>
          <cell r="D5751" t="str">
            <v>402A37</v>
          </cell>
        </row>
        <row r="5752">
          <cell r="A5752">
            <v>2029934</v>
          </cell>
          <cell r="B5752" t="str">
            <v>Изолента х/б</v>
          </cell>
          <cell r="C5752" t="str">
            <v>402A</v>
          </cell>
          <cell r="D5752" t="str">
            <v>402A38</v>
          </cell>
        </row>
        <row r="5753">
          <cell r="A5753">
            <v>2070120</v>
          </cell>
          <cell r="B5753" t="str">
            <v>Трубка ПВХ кембрик d7</v>
          </cell>
          <cell r="C5753" t="str">
            <v>402A</v>
          </cell>
          <cell r="D5753" t="str">
            <v>402A39</v>
          </cell>
        </row>
        <row r="19208">
          <cell r="A19208">
            <v>2061424</v>
          </cell>
          <cell r="C19208" t="str">
            <v>401U</v>
          </cell>
          <cell r="D19208" t="str">
            <v>401U76</v>
          </cell>
        </row>
        <row r="19209">
          <cell r="A19209">
            <v>2316271</v>
          </cell>
          <cell r="C19209" t="str">
            <v>401U</v>
          </cell>
          <cell r="D19209" t="str">
            <v>401U77</v>
          </cell>
        </row>
        <row r="19210">
          <cell r="A19210">
            <v>2061425</v>
          </cell>
          <cell r="C19210" t="str">
            <v>401U</v>
          </cell>
          <cell r="D19210" t="str">
            <v>401U78</v>
          </cell>
        </row>
        <row r="19211">
          <cell r="A19211">
            <v>2259807</v>
          </cell>
          <cell r="C19211" t="str">
            <v>401U</v>
          </cell>
          <cell r="D19211" t="str">
            <v>401U79</v>
          </cell>
        </row>
        <row r="19212">
          <cell r="A19212">
            <v>2002081</v>
          </cell>
          <cell r="C19212" t="str">
            <v>401U</v>
          </cell>
          <cell r="D19212" t="str">
            <v>401U80</v>
          </cell>
        </row>
        <row r="19213">
          <cell r="A19213">
            <v>2069380</v>
          </cell>
          <cell r="C19213" t="str">
            <v>401U</v>
          </cell>
          <cell r="D19213" t="str">
            <v>401U81</v>
          </cell>
        </row>
        <row r="19214">
          <cell r="A19214">
            <v>2002075</v>
          </cell>
          <cell r="C19214" t="str">
            <v>401U</v>
          </cell>
          <cell r="D19214" t="str">
            <v>401U82</v>
          </cell>
        </row>
        <row r="19215">
          <cell r="A19215">
            <v>2000920</v>
          </cell>
          <cell r="C19215" t="str">
            <v>401U</v>
          </cell>
          <cell r="D19215" t="str">
            <v>401U83</v>
          </cell>
        </row>
        <row r="19216">
          <cell r="A19216">
            <v>2118302</v>
          </cell>
          <cell r="C19216" t="str">
            <v>401U</v>
          </cell>
          <cell r="D19216" t="str">
            <v>401U84</v>
          </cell>
        </row>
        <row r="19217">
          <cell r="A19217">
            <v>2002082</v>
          </cell>
          <cell r="C19217" t="str">
            <v>401U</v>
          </cell>
          <cell r="D19217" t="str">
            <v>401U85</v>
          </cell>
        </row>
        <row r="19218">
          <cell r="A19218">
            <v>2037572</v>
          </cell>
          <cell r="C19218" t="str">
            <v>401U</v>
          </cell>
          <cell r="D19218" t="str">
            <v>401U86</v>
          </cell>
        </row>
        <row r="19219">
          <cell r="A19219">
            <v>2227267</v>
          </cell>
          <cell r="C19219" t="str">
            <v>401U</v>
          </cell>
          <cell r="D19219" t="str">
            <v>401U87</v>
          </cell>
        </row>
        <row r="19220">
          <cell r="A19220">
            <v>2216810</v>
          </cell>
          <cell r="C19220" t="str">
            <v>401U</v>
          </cell>
          <cell r="D19220" t="str">
            <v>401U88</v>
          </cell>
        </row>
        <row r="19221">
          <cell r="A19221">
            <v>2274785</v>
          </cell>
          <cell r="C19221" t="str">
            <v>401U</v>
          </cell>
          <cell r="D19221" t="str">
            <v>401U89</v>
          </cell>
        </row>
        <row r="19222">
          <cell r="A19222">
            <v>2063318</v>
          </cell>
          <cell r="C19222" t="str">
            <v>401U</v>
          </cell>
          <cell r="D19222" t="str">
            <v>401U90</v>
          </cell>
        </row>
        <row r="19223">
          <cell r="A19223">
            <v>2224544</v>
          </cell>
          <cell r="C19223" t="str">
            <v>401U</v>
          </cell>
          <cell r="D19223" t="str">
            <v>401U91</v>
          </cell>
        </row>
        <row r="19224">
          <cell r="A19224">
            <v>2263877</v>
          </cell>
          <cell r="C19224" t="str">
            <v>401U</v>
          </cell>
          <cell r="D19224" t="str">
            <v>401U92</v>
          </cell>
        </row>
        <row r="19225">
          <cell r="A19225">
            <v>2224523</v>
          </cell>
          <cell r="C19225" t="str">
            <v>401U</v>
          </cell>
          <cell r="D19225" t="str">
            <v>401U93</v>
          </cell>
        </row>
        <row r="19226">
          <cell r="A19226">
            <v>2306631</v>
          </cell>
          <cell r="C19226" t="str">
            <v>401U</v>
          </cell>
          <cell r="D19226" t="str">
            <v>401U94</v>
          </cell>
        </row>
        <row r="19227">
          <cell r="A19227">
            <v>2224543</v>
          </cell>
          <cell r="C19227" t="str">
            <v>401U</v>
          </cell>
          <cell r="D19227" t="str">
            <v>401U95</v>
          </cell>
        </row>
        <row r="19228">
          <cell r="A19228">
            <v>2275884</v>
          </cell>
          <cell r="C19228" t="str">
            <v>401U</v>
          </cell>
          <cell r="D19228" t="str">
            <v>401U96</v>
          </cell>
        </row>
        <row r="19229">
          <cell r="A19229">
            <v>2224524</v>
          </cell>
          <cell r="C19229" t="str">
            <v>401U</v>
          </cell>
          <cell r="D19229" t="str">
            <v>401U97</v>
          </cell>
        </row>
        <row r="19230">
          <cell r="A19230">
            <v>2123276</v>
          </cell>
          <cell r="C19230" t="str">
            <v>401U</v>
          </cell>
          <cell r="D19230" t="str">
            <v>401U98</v>
          </cell>
        </row>
        <row r="19231">
          <cell r="A19231">
            <v>2317348</v>
          </cell>
          <cell r="C19231" t="str">
            <v>401U</v>
          </cell>
          <cell r="D19231" t="str">
            <v>401U99</v>
          </cell>
        </row>
        <row r="19232">
          <cell r="A19232">
            <v>2123277</v>
          </cell>
          <cell r="C19232" t="str">
            <v>401U</v>
          </cell>
          <cell r="D19232" t="str">
            <v>401U100</v>
          </cell>
        </row>
        <row r="19233">
          <cell r="A19233">
            <v>2051300</v>
          </cell>
          <cell r="C19233" t="str">
            <v>401U</v>
          </cell>
          <cell r="D19233" t="str">
            <v>401U101</v>
          </cell>
        </row>
        <row r="19234">
          <cell r="A19234">
            <v>2118296</v>
          </cell>
          <cell r="C19234" t="str">
            <v>401U</v>
          </cell>
          <cell r="D19234" t="str">
            <v>401U102</v>
          </cell>
        </row>
        <row r="19235">
          <cell r="A19235">
            <v>2003458</v>
          </cell>
          <cell r="C19235" t="str">
            <v>401U</v>
          </cell>
          <cell r="D19235" t="str">
            <v>401U103</v>
          </cell>
        </row>
        <row r="19236">
          <cell r="A19236">
            <v>2002093</v>
          </cell>
          <cell r="C19236" t="str">
            <v>401U</v>
          </cell>
          <cell r="D19236" t="str">
            <v>401U104</v>
          </cell>
        </row>
        <row r="19237">
          <cell r="A19237">
            <v>2061456</v>
          </cell>
          <cell r="C19237" t="str">
            <v>401U</v>
          </cell>
          <cell r="D19237" t="str">
            <v>401U105</v>
          </cell>
        </row>
        <row r="19238">
          <cell r="A19238">
            <v>2063807</v>
          </cell>
          <cell r="C19238" t="str">
            <v>401U</v>
          </cell>
          <cell r="D19238" t="str">
            <v>401U106</v>
          </cell>
        </row>
        <row r="19239">
          <cell r="A19239">
            <v>2285515</v>
          </cell>
          <cell r="C19239" t="str">
            <v>401U</v>
          </cell>
          <cell r="D19239" t="str">
            <v>401U107</v>
          </cell>
        </row>
        <row r="19240">
          <cell r="A19240">
            <v>2285445</v>
          </cell>
          <cell r="C19240" t="str">
            <v>401U</v>
          </cell>
          <cell r="D19240" t="str">
            <v>401U108</v>
          </cell>
        </row>
        <row r="19241">
          <cell r="A19241">
            <v>2002110</v>
          </cell>
          <cell r="C19241" t="str">
            <v>401U</v>
          </cell>
          <cell r="D19241" t="str">
            <v>401U109</v>
          </cell>
        </row>
        <row r="19242">
          <cell r="A19242">
            <v>2002106</v>
          </cell>
          <cell r="C19242" t="str">
            <v>401U</v>
          </cell>
          <cell r="D19242" t="str">
            <v>401U110</v>
          </cell>
        </row>
        <row r="19243">
          <cell r="A19243">
            <v>2315260</v>
          </cell>
          <cell r="C19243" t="str">
            <v>401U</v>
          </cell>
          <cell r="D19243" t="str">
            <v>401U111</v>
          </cell>
        </row>
        <row r="19244">
          <cell r="A19244">
            <v>2123967</v>
          </cell>
          <cell r="C19244" t="str">
            <v>401U</v>
          </cell>
          <cell r="D19244" t="str">
            <v>401U112</v>
          </cell>
        </row>
        <row r="19245">
          <cell r="A19245">
            <v>2072007</v>
          </cell>
          <cell r="C19245" t="str">
            <v>401U</v>
          </cell>
          <cell r="D19245" t="str">
            <v>401U113</v>
          </cell>
        </row>
        <row r="19246">
          <cell r="A19246">
            <v>2124015</v>
          </cell>
          <cell r="C19246" t="str">
            <v>401U</v>
          </cell>
          <cell r="D19246" t="str">
            <v>401U114</v>
          </cell>
        </row>
        <row r="19247">
          <cell r="A19247">
            <v>2002107</v>
          </cell>
          <cell r="C19247" t="str">
            <v>401U</v>
          </cell>
          <cell r="D19247" t="str">
            <v>401U115</v>
          </cell>
        </row>
        <row r="19248">
          <cell r="A19248">
            <v>2072008</v>
          </cell>
          <cell r="C19248" t="str">
            <v>401U</v>
          </cell>
          <cell r="D19248" t="str">
            <v>401U116</v>
          </cell>
        </row>
        <row r="19249">
          <cell r="A19249">
            <v>2002108</v>
          </cell>
          <cell r="C19249" t="str">
            <v>401U</v>
          </cell>
          <cell r="D19249" t="str">
            <v>401U117</v>
          </cell>
        </row>
        <row r="19250">
          <cell r="A19250">
            <v>2285501</v>
          </cell>
          <cell r="C19250" t="str">
            <v>401U</v>
          </cell>
          <cell r="D19250" t="str">
            <v>401U118</v>
          </cell>
        </row>
        <row r="19251">
          <cell r="A19251">
            <v>2002103</v>
          </cell>
          <cell r="C19251" t="str">
            <v>401U</v>
          </cell>
          <cell r="D19251" t="str">
            <v>401U119</v>
          </cell>
        </row>
        <row r="19252">
          <cell r="A19252">
            <v>2123959</v>
          </cell>
          <cell r="C19252" t="str">
            <v>401U</v>
          </cell>
          <cell r="D19252" t="str">
            <v>401U120</v>
          </cell>
        </row>
        <row r="19253">
          <cell r="A19253">
            <v>2118353</v>
          </cell>
          <cell r="C19253" t="str">
            <v>401U</v>
          </cell>
          <cell r="D19253" t="str">
            <v>401U121</v>
          </cell>
        </row>
        <row r="19254">
          <cell r="A19254">
            <v>2307319</v>
          </cell>
          <cell r="C19254" t="str">
            <v>401U</v>
          </cell>
          <cell r="D19254" t="str">
            <v>401U122</v>
          </cell>
        </row>
        <row r="19255">
          <cell r="A19255">
            <v>2123920</v>
          </cell>
          <cell r="C19255" t="str">
            <v>401U</v>
          </cell>
          <cell r="D19255" t="str">
            <v>401U123</v>
          </cell>
        </row>
        <row r="19256">
          <cell r="A19256">
            <v>2065242</v>
          </cell>
          <cell r="C19256" t="str">
            <v>401U</v>
          </cell>
          <cell r="D19256" t="str">
            <v>401U124</v>
          </cell>
        </row>
        <row r="19257">
          <cell r="A19257">
            <v>2123916</v>
          </cell>
          <cell r="C19257" t="str">
            <v>401U</v>
          </cell>
          <cell r="D19257" t="str">
            <v>401U125</v>
          </cell>
        </row>
        <row r="19258">
          <cell r="A19258">
            <v>2002121</v>
          </cell>
          <cell r="C19258" t="str">
            <v>401U</v>
          </cell>
          <cell r="D19258" t="str">
            <v>401U126</v>
          </cell>
        </row>
        <row r="19259">
          <cell r="A19259">
            <v>2276232</v>
          </cell>
          <cell r="C19259" t="str">
            <v>401U</v>
          </cell>
          <cell r="D19259" t="str">
            <v>401U127</v>
          </cell>
        </row>
        <row r="19260">
          <cell r="A19260">
            <v>2285446</v>
          </cell>
          <cell r="C19260" t="str">
            <v>401U</v>
          </cell>
          <cell r="D19260" t="str">
            <v>401U128</v>
          </cell>
        </row>
        <row r="19261">
          <cell r="A19261">
            <v>2307485</v>
          </cell>
          <cell r="C19261" t="str">
            <v>401U</v>
          </cell>
          <cell r="D19261" t="str">
            <v>401U129</v>
          </cell>
        </row>
        <row r="19262">
          <cell r="A19262">
            <v>2002109</v>
          </cell>
          <cell r="C19262" t="str">
            <v>401U</v>
          </cell>
          <cell r="D19262" t="str">
            <v>401U130</v>
          </cell>
        </row>
        <row r="19263">
          <cell r="A19263">
            <v>2002124</v>
          </cell>
          <cell r="C19263" t="str">
            <v>401U</v>
          </cell>
          <cell r="D19263" t="str">
            <v>401U131</v>
          </cell>
        </row>
        <row r="19264">
          <cell r="A19264">
            <v>2285516</v>
          </cell>
          <cell r="C19264" t="str">
            <v>401U</v>
          </cell>
          <cell r="D19264" t="str">
            <v>401U132</v>
          </cell>
        </row>
        <row r="19265">
          <cell r="A19265">
            <v>2002114</v>
          </cell>
          <cell r="C19265" t="str">
            <v>401U</v>
          </cell>
          <cell r="D19265" t="str">
            <v>401U133</v>
          </cell>
        </row>
        <row r="19266">
          <cell r="A19266">
            <v>2072029</v>
          </cell>
          <cell r="C19266" t="str">
            <v>401U</v>
          </cell>
          <cell r="D19266" t="str">
            <v>401U134</v>
          </cell>
        </row>
        <row r="19267">
          <cell r="A19267">
            <v>2002120</v>
          </cell>
          <cell r="C19267" t="str">
            <v>401U</v>
          </cell>
          <cell r="D19267" t="str">
            <v>401U135</v>
          </cell>
        </row>
        <row r="19268">
          <cell r="A19268">
            <v>2061814</v>
          </cell>
          <cell r="C19268" t="str">
            <v>401U</v>
          </cell>
          <cell r="D19268" t="str">
            <v>401U136</v>
          </cell>
        </row>
        <row r="19269">
          <cell r="A19269">
            <v>2269196</v>
          </cell>
          <cell r="C19269" t="str">
            <v>401U</v>
          </cell>
          <cell r="D19269" t="str">
            <v>401U137</v>
          </cell>
        </row>
        <row r="19270">
          <cell r="A19270">
            <v>2279795</v>
          </cell>
          <cell r="C19270" t="str">
            <v>401U</v>
          </cell>
          <cell r="D19270" t="str">
            <v>401U138</v>
          </cell>
        </row>
        <row r="19271">
          <cell r="A19271">
            <v>2122928</v>
          </cell>
          <cell r="C19271" t="str">
            <v>401U</v>
          </cell>
          <cell r="D19271" t="str">
            <v>401U139</v>
          </cell>
        </row>
        <row r="19272">
          <cell r="A19272">
            <v>2074960</v>
          </cell>
          <cell r="C19272" t="str">
            <v>401U</v>
          </cell>
          <cell r="D19272" t="str">
            <v>401U140</v>
          </cell>
        </row>
        <row r="19273">
          <cell r="A19273">
            <v>2265926</v>
          </cell>
          <cell r="C19273" t="str">
            <v>401U</v>
          </cell>
          <cell r="D19273" t="str">
            <v>401U141</v>
          </cell>
        </row>
        <row r="19274">
          <cell r="A19274">
            <v>2215647</v>
          </cell>
          <cell r="C19274" t="str">
            <v>401U</v>
          </cell>
          <cell r="D19274" t="str">
            <v>401U142</v>
          </cell>
        </row>
        <row r="19275">
          <cell r="A19275">
            <v>2225031</v>
          </cell>
          <cell r="C19275" t="str">
            <v>401U</v>
          </cell>
          <cell r="D19275" t="str">
            <v>401U143</v>
          </cell>
        </row>
        <row r="19276">
          <cell r="A19276">
            <v>2061813</v>
          </cell>
          <cell r="C19276" t="str">
            <v>401U</v>
          </cell>
          <cell r="D19276" t="str">
            <v>401U144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topLeftCell="A46" workbookViewId="0">
      <selection activeCell="Q115" sqref="Q115"/>
    </sheetView>
  </sheetViews>
  <sheetFormatPr defaultRowHeight="15" x14ac:dyDescent="0.25"/>
  <cols>
    <col min="1" max="1" width="9.140625" style="2"/>
    <col min="2" max="2" width="57.5703125" style="2" bestFit="1" customWidth="1"/>
    <col min="3" max="16384" width="9.140625" style="2"/>
  </cols>
  <sheetData>
    <row r="1" spans="1:12" x14ac:dyDescent="0.25">
      <c r="A1" s="7"/>
      <c r="B1" s="7"/>
      <c r="C1" s="7"/>
      <c r="D1" s="7"/>
      <c r="E1" s="7"/>
      <c r="F1" s="7" t="s">
        <v>49</v>
      </c>
      <c r="G1" s="7" t="s">
        <v>90</v>
      </c>
      <c r="H1" s="7" t="s">
        <v>110</v>
      </c>
      <c r="I1" s="7" t="s">
        <v>123</v>
      </c>
      <c r="J1" s="7" t="s">
        <v>133</v>
      </c>
      <c r="K1" s="7" t="s">
        <v>152</v>
      </c>
      <c r="L1" s="12" t="s">
        <v>158</v>
      </c>
    </row>
    <row r="2" spans="1:12" x14ac:dyDescent="0.25">
      <c r="A2" s="7" t="s">
        <v>155</v>
      </c>
      <c r="B2" s="7" t="s">
        <v>0</v>
      </c>
      <c r="C2" s="7" t="s">
        <v>9</v>
      </c>
      <c r="D2" s="7" t="s">
        <v>2</v>
      </c>
      <c r="E2" s="7" t="s">
        <v>1</v>
      </c>
      <c r="F2" s="7" t="s">
        <v>157</v>
      </c>
      <c r="G2" s="7" t="s">
        <v>157</v>
      </c>
      <c r="H2" s="7" t="s">
        <v>157</v>
      </c>
      <c r="I2" s="7" t="s">
        <v>157</v>
      </c>
      <c r="J2" s="7" t="s">
        <v>157</v>
      </c>
      <c r="K2" s="7" t="s">
        <v>157</v>
      </c>
      <c r="L2" s="12"/>
    </row>
    <row r="3" spans="1:12" x14ac:dyDescent="0.25">
      <c r="A3" s="7">
        <v>2000920</v>
      </c>
      <c r="B3" s="7" t="s">
        <v>24</v>
      </c>
      <c r="C3" s="7" t="s">
        <v>47</v>
      </c>
      <c r="D3" s="7" t="str">
        <f>VLOOKUP(A3,[1]Лист1!$A$5520:$D$19276,4,)</f>
        <v>401U83</v>
      </c>
      <c r="E3" s="7" t="s">
        <v>12</v>
      </c>
      <c r="F3" s="7">
        <v>3</v>
      </c>
      <c r="G3" s="7"/>
      <c r="H3" s="7"/>
      <c r="I3" s="7"/>
      <c r="J3" s="7"/>
      <c r="K3" s="7"/>
      <c r="L3" s="7">
        <f>F3+G3+H3+I3+J3+K3</f>
        <v>3</v>
      </c>
    </row>
    <row r="4" spans="1:12" x14ac:dyDescent="0.25">
      <c r="A4" s="7">
        <v>2001525</v>
      </c>
      <c r="B4" s="7" t="s">
        <v>42</v>
      </c>
      <c r="C4" s="7" t="s">
        <v>47</v>
      </c>
      <c r="D4" s="7" t="str">
        <f>VLOOKUP(A4,[1]Лист1!$A$5520:$D$19276,4,)</f>
        <v>401U33</v>
      </c>
      <c r="E4" s="7" t="s">
        <v>12</v>
      </c>
      <c r="F4" s="7">
        <v>188</v>
      </c>
      <c r="G4" s="7">
        <v>130</v>
      </c>
      <c r="H4" s="7"/>
      <c r="I4" s="7">
        <v>144</v>
      </c>
      <c r="J4" s="7"/>
      <c r="K4" s="7"/>
      <c r="L4" s="7">
        <v>462</v>
      </c>
    </row>
    <row r="5" spans="1:12" x14ac:dyDescent="0.25">
      <c r="A5" s="7">
        <v>2001607</v>
      </c>
      <c r="B5" s="7" t="s">
        <v>81</v>
      </c>
      <c r="C5" s="7" t="s">
        <v>47</v>
      </c>
      <c r="D5" s="7" t="str">
        <f>VLOOKUP(A5,[1]Лист1!$A$5520:$D$19276,4,)</f>
        <v>401U66</v>
      </c>
      <c r="E5" s="7" t="s">
        <v>12</v>
      </c>
      <c r="F5" s="7"/>
      <c r="G5" s="7">
        <v>2</v>
      </c>
      <c r="H5" s="7"/>
      <c r="I5" s="7"/>
      <c r="J5" s="7"/>
      <c r="K5" s="7"/>
      <c r="L5" s="7">
        <v>2</v>
      </c>
    </row>
    <row r="6" spans="1:12" x14ac:dyDescent="0.25">
      <c r="A6" s="7">
        <v>2001609</v>
      </c>
      <c r="B6" s="7" t="s">
        <v>80</v>
      </c>
      <c r="C6" s="7" t="s">
        <v>47</v>
      </c>
      <c r="D6" s="7" t="str">
        <f>VLOOKUP(A6,[1]Лист1!$A$5520:$D$19276,4,)</f>
        <v>401U64</v>
      </c>
      <c r="E6" s="7" t="s">
        <v>12</v>
      </c>
      <c r="F6" s="7"/>
      <c r="G6" s="7">
        <v>3</v>
      </c>
      <c r="H6" s="7"/>
      <c r="I6" s="7">
        <v>41</v>
      </c>
      <c r="J6" s="7"/>
      <c r="K6" s="7"/>
      <c r="L6" s="7">
        <v>44</v>
      </c>
    </row>
    <row r="7" spans="1:12" x14ac:dyDescent="0.25">
      <c r="A7" s="7">
        <v>2002075</v>
      </c>
      <c r="B7" s="7" t="s">
        <v>52</v>
      </c>
      <c r="C7" s="7" t="s">
        <v>47</v>
      </c>
      <c r="D7" s="7" t="str">
        <f>VLOOKUP(A7,[1]Лист1!$A$5520:$D$19276,4,)</f>
        <v>401U82</v>
      </c>
      <c r="E7" s="7" t="s">
        <v>12</v>
      </c>
      <c r="F7" s="7"/>
      <c r="G7" s="7">
        <v>3</v>
      </c>
      <c r="H7" s="7"/>
      <c r="I7" s="7"/>
      <c r="J7" s="7"/>
      <c r="K7" s="7"/>
      <c r="L7" s="7">
        <v>3</v>
      </c>
    </row>
    <row r="8" spans="1:12" x14ac:dyDescent="0.25">
      <c r="A8" s="7">
        <v>2002077</v>
      </c>
      <c r="B8" s="7" t="s">
        <v>53</v>
      </c>
      <c r="C8" s="7" t="s">
        <v>47</v>
      </c>
      <c r="D8" s="7" t="str">
        <f>VLOOKUP(A8,[1]Лист1!$A$5520:$D$19276,4,)</f>
        <v>401U3</v>
      </c>
      <c r="E8" s="7" t="s">
        <v>12</v>
      </c>
      <c r="F8" s="7"/>
      <c r="G8" s="7">
        <v>3</v>
      </c>
      <c r="H8" s="7"/>
      <c r="I8" s="7"/>
      <c r="J8" s="7"/>
      <c r="K8" s="7"/>
      <c r="L8" s="7">
        <v>3</v>
      </c>
    </row>
    <row r="9" spans="1:12" x14ac:dyDescent="0.25">
      <c r="A9" s="7">
        <v>2002079</v>
      </c>
      <c r="B9" s="7" t="s">
        <v>25</v>
      </c>
      <c r="C9" s="7" t="s">
        <v>47</v>
      </c>
      <c r="D9" s="7" t="str">
        <f>VLOOKUP(A9,[1]Лист1!$A$5520:$D$19276,4,)</f>
        <v>401U4</v>
      </c>
      <c r="E9" s="7" t="s">
        <v>12</v>
      </c>
      <c r="F9" s="7">
        <v>48</v>
      </c>
      <c r="G9" s="7">
        <v>3</v>
      </c>
      <c r="H9" s="7"/>
      <c r="I9" s="7"/>
      <c r="J9" s="7"/>
      <c r="K9" s="7"/>
      <c r="L9" s="7">
        <v>51</v>
      </c>
    </row>
    <row r="10" spans="1:12" x14ac:dyDescent="0.25">
      <c r="A10" s="7">
        <v>2002081</v>
      </c>
      <c r="B10" s="7" t="s">
        <v>54</v>
      </c>
      <c r="C10" s="7" t="s">
        <v>47</v>
      </c>
      <c r="D10" s="7" t="str">
        <f>VLOOKUP(A10,[1]Лист1!$A$5520:$D$19276,4,)</f>
        <v>401U80</v>
      </c>
      <c r="E10" s="7" t="s">
        <v>12</v>
      </c>
      <c r="F10" s="7"/>
      <c r="G10" s="7">
        <v>3</v>
      </c>
      <c r="H10" s="7"/>
      <c r="I10" s="7"/>
      <c r="J10" s="7"/>
      <c r="K10" s="7"/>
      <c r="L10" s="7">
        <v>3</v>
      </c>
    </row>
    <row r="11" spans="1:12" x14ac:dyDescent="0.25">
      <c r="A11" s="7">
        <v>2002082</v>
      </c>
      <c r="B11" s="7" t="s">
        <v>56</v>
      </c>
      <c r="C11" s="7" t="s">
        <v>47</v>
      </c>
      <c r="D11" s="7" t="str">
        <f>VLOOKUP(A11,[1]Лист1!$A$5520:$D$19276,4,)</f>
        <v>401U85</v>
      </c>
      <c r="E11" s="7" t="s">
        <v>12</v>
      </c>
      <c r="F11" s="7"/>
      <c r="G11" s="7">
        <v>3</v>
      </c>
      <c r="H11" s="7"/>
      <c r="I11" s="7"/>
      <c r="J11" s="7"/>
      <c r="K11" s="7"/>
      <c r="L11" s="7">
        <v>3</v>
      </c>
    </row>
    <row r="12" spans="1:12" x14ac:dyDescent="0.25">
      <c r="A12" s="7">
        <v>2002091</v>
      </c>
      <c r="B12" s="7" t="s">
        <v>64</v>
      </c>
      <c r="C12" s="7" t="s">
        <v>47</v>
      </c>
      <c r="D12" s="7" t="str">
        <f>VLOOKUP(A12,[1]Лист1!$A$5520:$D$19276,4,)</f>
        <v>401U27</v>
      </c>
      <c r="E12" s="7" t="s">
        <v>12</v>
      </c>
      <c r="F12" s="7"/>
      <c r="G12" s="7">
        <v>9</v>
      </c>
      <c r="H12" s="7"/>
      <c r="I12" s="7"/>
      <c r="J12" s="7"/>
      <c r="K12" s="7"/>
      <c r="L12" s="7">
        <v>9</v>
      </c>
    </row>
    <row r="13" spans="1:12" x14ac:dyDescent="0.25">
      <c r="A13" s="7">
        <v>2002092</v>
      </c>
      <c r="B13" s="7" t="s">
        <v>40</v>
      </c>
      <c r="C13" s="7" t="s">
        <v>47</v>
      </c>
      <c r="D13" s="7" t="str">
        <f>VLOOKUP(A13,[1]Лист1!$A$5520:$D$19276,4,)</f>
        <v>401U29</v>
      </c>
      <c r="E13" s="7" t="s">
        <v>12</v>
      </c>
      <c r="F13" s="7">
        <v>92</v>
      </c>
      <c r="G13" s="7"/>
      <c r="H13" s="7"/>
      <c r="I13" s="7"/>
      <c r="J13" s="7"/>
      <c r="K13" s="7"/>
      <c r="L13" s="7">
        <v>92</v>
      </c>
    </row>
    <row r="14" spans="1:12" x14ac:dyDescent="0.25">
      <c r="A14" s="7">
        <v>2002093</v>
      </c>
      <c r="B14" s="7" t="s">
        <v>15</v>
      </c>
      <c r="C14" s="7" t="s">
        <v>47</v>
      </c>
      <c r="D14" s="7" t="str">
        <f>VLOOKUP(A14,[1]Лист1!$A$5520:$D$19276,4,)</f>
        <v>401U104</v>
      </c>
      <c r="E14" s="7" t="s">
        <v>12</v>
      </c>
      <c r="F14" s="7">
        <v>56</v>
      </c>
      <c r="G14" s="7"/>
      <c r="H14" s="7"/>
      <c r="I14" s="7"/>
      <c r="J14" s="7"/>
      <c r="K14" s="7"/>
      <c r="L14" s="7">
        <v>56</v>
      </c>
    </row>
    <row r="15" spans="1:12" x14ac:dyDescent="0.25">
      <c r="A15" s="7">
        <v>2002099</v>
      </c>
      <c r="B15" s="7" t="s">
        <v>65</v>
      </c>
      <c r="C15" s="7" t="s">
        <v>47</v>
      </c>
      <c r="D15" s="7" t="str">
        <f>VLOOKUP(A15,[1]Лист1!$A$5520:$D$19276,4,)</f>
        <v>401U48</v>
      </c>
      <c r="E15" s="7" t="s">
        <v>12</v>
      </c>
      <c r="F15" s="7"/>
      <c r="G15" s="7">
        <v>6</v>
      </c>
      <c r="H15" s="7">
        <v>22</v>
      </c>
      <c r="I15" s="7">
        <v>20</v>
      </c>
      <c r="J15" s="7"/>
      <c r="K15" s="7"/>
      <c r="L15" s="7">
        <v>48</v>
      </c>
    </row>
    <row r="16" spans="1:12" x14ac:dyDescent="0.25">
      <c r="A16" s="7">
        <v>2002100</v>
      </c>
      <c r="B16" s="7" t="s">
        <v>97</v>
      </c>
      <c r="C16" s="7" t="s">
        <v>47</v>
      </c>
      <c r="D16" s="7" t="str">
        <f>VLOOKUP(A16,[1]Лист1!$A$5520:$D$19276,4,)</f>
        <v>401U49</v>
      </c>
      <c r="E16" s="7" t="s">
        <v>12</v>
      </c>
      <c r="F16" s="7"/>
      <c r="G16" s="7"/>
      <c r="H16" s="7">
        <v>24</v>
      </c>
      <c r="I16" s="7">
        <v>20</v>
      </c>
      <c r="J16" s="7"/>
      <c r="K16" s="7"/>
      <c r="L16" s="7">
        <v>44</v>
      </c>
    </row>
    <row r="17" spans="1:12" x14ac:dyDescent="0.25">
      <c r="A17" s="7">
        <v>2002101</v>
      </c>
      <c r="B17" s="7" t="s">
        <v>114</v>
      </c>
      <c r="C17" s="7" t="s">
        <v>47</v>
      </c>
      <c r="D17" s="7" t="str">
        <f>VLOOKUP(A17,[1]Лист1!$A$5520:$D$19276,4,)</f>
        <v>401U50</v>
      </c>
      <c r="E17" s="7" t="s">
        <v>12</v>
      </c>
      <c r="F17" s="7"/>
      <c r="G17" s="7"/>
      <c r="H17" s="7"/>
      <c r="I17" s="7">
        <v>1</v>
      </c>
      <c r="J17" s="7"/>
      <c r="K17" s="7"/>
      <c r="L17" s="7">
        <v>1</v>
      </c>
    </row>
    <row r="18" spans="1:12" x14ac:dyDescent="0.25">
      <c r="A18" s="7">
        <v>2002103</v>
      </c>
      <c r="B18" s="7" t="s">
        <v>115</v>
      </c>
      <c r="C18" s="7" t="s">
        <v>47</v>
      </c>
      <c r="D18" s="7" t="str">
        <f>VLOOKUP(A18,[1]Лист1!$A$5520:$D$19276,4,)</f>
        <v>401U119</v>
      </c>
      <c r="E18" s="7" t="s">
        <v>12</v>
      </c>
      <c r="F18" s="7"/>
      <c r="G18" s="7"/>
      <c r="H18" s="7"/>
      <c r="I18" s="7">
        <v>1</v>
      </c>
      <c r="J18" s="7"/>
      <c r="K18" s="7"/>
      <c r="L18" s="7">
        <v>1</v>
      </c>
    </row>
    <row r="19" spans="1:12" x14ac:dyDescent="0.25">
      <c r="A19" s="7">
        <v>2002106</v>
      </c>
      <c r="B19" s="7" t="s">
        <v>67</v>
      </c>
      <c r="C19" s="7" t="s">
        <v>47</v>
      </c>
      <c r="D19" s="7" t="str">
        <f>VLOOKUP(A19,[1]Лист1!$A$5520:$D$19276,4,)</f>
        <v>401U110</v>
      </c>
      <c r="E19" s="7" t="s">
        <v>12</v>
      </c>
      <c r="F19" s="7"/>
      <c r="G19" s="7">
        <v>3</v>
      </c>
      <c r="H19" s="7"/>
      <c r="I19" s="7"/>
      <c r="J19" s="7"/>
      <c r="K19" s="7"/>
      <c r="L19" s="7">
        <v>3</v>
      </c>
    </row>
    <row r="20" spans="1:12" x14ac:dyDescent="0.25">
      <c r="A20" s="7">
        <v>2002107</v>
      </c>
      <c r="B20" s="7" t="s">
        <v>101</v>
      </c>
      <c r="C20" s="7" t="s">
        <v>47</v>
      </c>
      <c r="D20" s="7" t="str">
        <f>VLOOKUP(A20,[1]Лист1!$A$5520:$D$19276,4,)</f>
        <v>401U115</v>
      </c>
      <c r="E20" s="7" t="s">
        <v>12</v>
      </c>
      <c r="F20" s="7"/>
      <c r="G20" s="7"/>
      <c r="H20" s="7">
        <v>38</v>
      </c>
      <c r="I20" s="7">
        <v>17</v>
      </c>
      <c r="J20" s="7"/>
      <c r="K20" s="7"/>
      <c r="L20" s="7">
        <v>55</v>
      </c>
    </row>
    <row r="21" spans="1:12" x14ac:dyDescent="0.25">
      <c r="A21" s="7">
        <v>2002108</v>
      </c>
      <c r="B21" s="7" t="s">
        <v>69</v>
      </c>
      <c r="C21" s="7" t="s">
        <v>47</v>
      </c>
      <c r="D21" s="7" t="str">
        <f>VLOOKUP(A21,[1]Лист1!$A$5520:$D$19276,4,)</f>
        <v>401U117</v>
      </c>
      <c r="E21" s="7" t="s">
        <v>12</v>
      </c>
      <c r="F21" s="7"/>
      <c r="G21" s="7">
        <v>6</v>
      </c>
      <c r="H21" s="7">
        <v>14</v>
      </c>
      <c r="I21" s="7"/>
      <c r="J21" s="7"/>
      <c r="K21" s="7"/>
      <c r="L21" s="7">
        <v>20</v>
      </c>
    </row>
    <row r="22" spans="1:12" x14ac:dyDescent="0.25">
      <c r="A22" s="7">
        <v>2002109</v>
      </c>
      <c r="B22" s="7" t="s">
        <v>70</v>
      </c>
      <c r="C22" s="7" t="s">
        <v>47</v>
      </c>
      <c r="D22" s="7" t="str">
        <f>VLOOKUP(A22,[1]Лист1!$A$5520:$D$19276,4,)</f>
        <v>401U130</v>
      </c>
      <c r="E22" s="7" t="s">
        <v>12</v>
      </c>
      <c r="F22" s="7"/>
      <c r="G22" s="7">
        <v>3</v>
      </c>
      <c r="H22" s="7">
        <v>14</v>
      </c>
      <c r="I22" s="7"/>
      <c r="J22" s="7"/>
      <c r="K22" s="7"/>
      <c r="L22" s="7">
        <v>17</v>
      </c>
    </row>
    <row r="23" spans="1:12" x14ac:dyDescent="0.25">
      <c r="A23" s="7">
        <v>2002110</v>
      </c>
      <c r="B23" s="7" t="s">
        <v>107</v>
      </c>
      <c r="C23" s="7" t="s">
        <v>47</v>
      </c>
      <c r="D23" s="7" t="str">
        <f>VLOOKUP(A23,[1]Лист1!$A$5520:$D$19276,4,)</f>
        <v>401U109</v>
      </c>
      <c r="E23" s="7" t="s">
        <v>12</v>
      </c>
      <c r="F23" s="7"/>
      <c r="G23" s="7"/>
      <c r="H23" s="7">
        <v>18</v>
      </c>
      <c r="I23" s="7"/>
      <c r="J23" s="7"/>
      <c r="K23" s="7"/>
      <c r="L23" s="7">
        <v>18</v>
      </c>
    </row>
    <row r="24" spans="1:12" x14ac:dyDescent="0.25">
      <c r="A24" s="7">
        <v>2002112</v>
      </c>
      <c r="B24" s="7" t="s">
        <v>73</v>
      </c>
      <c r="C24" s="7" t="s">
        <v>47</v>
      </c>
      <c r="D24" s="7" t="str">
        <f>VLOOKUP(A24,[1]Лист1!$A$5520:$D$19276,4,)</f>
        <v>401U55</v>
      </c>
      <c r="E24" s="7" t="s">
        <v>12</v>
      </c>
      <c r="F24" s="7"/>
      <c r="G24" s="7">
        <v>3</v>
      </c>
      <c r="H24" s="7"/>
      <c r="I24" s="7"/>
      <c r="J24" s="7"/>
      <c r="K24" s="7"/>
      <c r="L24" s="7">
        <v>3</v>
      </c>
    </row>
    <row r="25" spans="1:12" x14ac:dyDescent="0.25">
      <c r="A25" s="7">
        <v>2002113</v>
      </c>
      <c r="B25" s="7" t="s">
        <v>74</v>
      </c>
      <c r="C25" s="7" t="s">
        <v>47</v>
      </c>
      <c r="D25" s="7" t="str">
        <f>VLOOKUP(A25,[1]Лист1!$A$5520:$D$19276,4,)</f>
        <v>401U56</v>
      </c>
      <c r="E25" s="7" t="s">
        <v>12</v>
      </c>
      <c r="F25" s="7"/>
      <c r="G25" s="7">
        <v>3</v>
      </c>
      <c r="H25" s="7"/>
      <c r="I25" s="7"/>
      <c r="J25" s="7"/>
      <c r="K25" s="7"/>
      <c r="L25" s="7">
        <v>3</v>
      </c>
    </row>
    <row r="26" spans="1:12" x14ac:dyDescent="0.25">
      <c r="A26" s="7">
        <v>2002114</v>
      </c>
      <c r="B26" s="7" t="s">
        <v>75</v>
      </c>
      <c r="C26" s="7" t="s">
        <v>47</v>
      </c>
      <c r="D26" s="7" t="str">
        <f>VLOOKUP(A26,[1]Лист1!$A$5520:$D$19276,4,)</f>
        <v>401U133</v>
      </c>
      <c r="E26" s="7" t="s">
        <v>12</v>
      </c>
      <c r="F26" s="7"/>
      <c r="G26" s="7">
        <v>6</v>
      </c>
      <c r="H26" s="7"/>
      <c r="I26" s="7">
        <v>2</v>
      </c>
      <c r="J26" s="7"/>
      <c r="K26" s="7"/>
      <c r="L26" s="7">
        <v>8</v>
      </c>
    </row>
    <row r="27" spans="1:12" x14ac:dyDescent="0.25">
      <c r="A27" s="7">
        <v>2002120</v>
      </c>
      <c r="B27" s="7" t="s">
        <v>77</v>
      </c>
      <c r="C27" s="7" t="s">
        <v>47</v>
      </c>
      <c r="D27" s="7" t="str">
        <f>VLOOKUP(A27,[1]Лист1!$A$5520:$D$19276,4,)</f>
        <v>401U135</v>
      </c>
      <c r="E27" s="7" t="s">
        <v>12</v>
      </c>
      <c r="F27" s="7"/>
      <c r="G27" s="7">
        <v>1</v>
      </c>
      <c r="H27" s="7">
        <v>8</v>
      </c>
      <c r="I27" s="7"/>
      <c r="J27" s="7"/>
      <c r="K27" s="7"/>
      <c r="L27" s="7">
        <v>9</v>
      </c>
    </row>
    <row r="28" spans="1:12" x14ac:dyDescent="0.25">
      <c r="A28" s="7">
        <v>2002121</v>
      </c>
      <c r="B28" s="7" t="s">
        <v>99</v>
      </c>
      <c r="C28" s="7" t="s">
        <v>47</v>
      </c>
      <c r="D28" s="7" t="str">
        <f>VLOOKUP(A28,[1]Лист1!$A$5520:$D$19276,4,)</f>
        <v>401U126</v>
      </c>
      <c r="E28" s="7" t="s">
        <v>12</v>
      </c>
      <c r="F28" s="7"/>
      <c r="G28" s="7"/>
      <c r="H28" s="7">
        <v>10</v>
      </c>
      <c r="I28" s="7"/>
      <c r="J28" s="7"/>
      <c r="K28" s="7"/>
      <c r="L28" s="7">
        <v>10</v>
      </c>
    </row>
    <row r="29" spans="1:12" x14ac:dyDescent="0.25">
      <c r="A29" s="7">
        <v>2002124</v>
      </c>
      <c r="B29" s="7" t="s">
        <v>109</v>
      </c>
      <c r="C29" s="7" t="s">
        <v>47</v>
      </c>
      <c r="D29" s="7" t="str">
        <f>VLOOKUP(A29,[1]Лист1!$A$5520:$D$19276,4,)</f>
        <v>401U131</v>
      </c>
      <c r="E29" s="7" t="s">
        <v>12</v>
      </c>
      <c r="F29" s="7"/>
      <c r="G29" s="7"/>
      <c r="H29" s="7">
        <v>12</v>
      </c>
      <c r="I29" s="7"/>
      <c r="J29" s="7"/>
      <c r="K29" s="7"/>
      <c r="L29" s="7">
        <v>12</v>
      </c>
    </row>
    <row r="30" spans="1:12" x14ac:dyDescent="0.25">
      <c r="A30" s="7">
        <v>2002172</v>
      </c>
      <c r="B30" s="7" t="s">
        <v>38</v>
      </c>
      <c r="C30" s="7" t="s">
        <v>47</v>
      </c>
      <c r="D30" s="7" t="str">
        <f>VLOOKUP(A30,[1]Лист1!$A$5520:$D$19276,4,)</f>
        <v>401U15</v>
      </c>
      <c r="E30" s="7" t="s">
        <v>12</v>
      </c>
      <c r="F30" s="7">
        <v>14</v>
      </c>
      <c r="G30" s="7">
        <v>76</v>
      </c>
      <c r="H30" s="7"/>
      <c r="I30" s="7"/>
      <c r="J30" s="7"/>
      <c r="K30" s="7"/>
      <c r="L30" s="7">
        <v>90</v>
      </c>
    </row>
    <row r="31" spans="1:12" x14ac:dyDescent="0.25">
      <c r="A31" s="7">
        <v>2002446</v>
      </c>
      <c r="B31" s="7" t="s">
        <v>16</v>
      </c>
      <c r="C31" s="7" t="s">
        <v>47</v>
      </c>
      <c r="D31" s="7" t="str">
        <f>VLOOKUP(A31,[1]Лист1!$A$5520:$D$19276,4,)</f>
        <v>401U30</v>
      </c>
      <c r="E31" s="7" t="s">
        <v>14</v>
      </c>
      <c r="F31" s="7">
        <v>16</v>
      </c>
      <c r="G31" s="7">
        <v>38</v>
      </c>
      <c r="H31" s="7"/>
      <c r="I31" s="7"/>
      <c r="J31" s="7"/>
      <c r="K31" s="7"/>
      <c r="L31" s="7">
        <v>54</v>
      </c>
    </row>
    <row r="32" spans="1:12" x14ac:dyDescent="0.25">
      <c r="A32" s="7">
        <v>2003458</v>
      </c>
      <c r="B32" s="7" t="s">
        <v>13</v>
      </c>
      <c r="C32" s="7" t="s">
        <v>47</v>
      </c>
      <c r="D32" s="7" t="str">
        <f>VLOOKUP(A32,[1]Лист1!$A$5520:$D$19276,4,)</f>
        <v>401U103</v>
      </c>
      <c r="E32" s="7" t="s">
        <v>14</v>
      </c>
      <c r="F32" s="7">
        <v>395</v>
      </c>
      <c r="G32" s="7">
        <v>4</v>
      </c>
      <c r="H32" s="7"/>
      <c r="I32" s="7"/>
      <c r="J32" s="7">
        <v>3</v>
      </c>
      <c r="K32" s="7"/>
      <c r="L32" s="7">
        <v>402</v>
      </c>
    </row>
    <row r="33" spans="1:12" x14ac:dyDescent="0.25">
      <c r="A33" s="7">
        <v>2005775</v>
      </c>
      <c r="B33" s="7" t="s">
        <v>39</v>
      </c>
      <c r="C33" s="7" t="s">
        <v>47</v>
      </c>
      <c r="D33" s="7" t="str">
        <f>VLOOKUP(A33,[1]Лист1!$A$5520:$D$19276,4,)</f>
        <v>401U28</v>
      </c>
      <c r="E33" s="7" t="s">
        <v>14</v>
      </c>
      <c r="F33" s="7">
        <v>85</v>
      </c>
      <c r="G33" s="7"/>
      <c r="H33" s="7"/>
      <c r="I33" s="7"/>
      <c r="J33" s="7"/>
      <c r="K33" s="7"/>
      <c r="L33" s="7">
        <v>85</v>
      </c>
    </row>
    <row r="34" spans="1:12" x14ac:dyDescent="0.25">
      <c r="A34" s="7">
        <v>2005776</v>
      </c>
      <c r="B34" s="7" t="s">
        <v>41</v>
      </c>
      <c r="C34" s="7" t="s">
        <v>47</v>
      </c>
      <c r="D34" s="7" t="str">
        <f>VLOOKUP(A34,[1]Лист1!$A$5520:$D$19276,4,)</f>
        <v>401U26</v>
      </c>
      <c r="E34" s="7" t="s">
        <v>14</v>
      </c>
      <c r="F34" s="7">
        <v>131</v>
      </c>
      <c r="G34" s="7">
        <v>3</v>
      </c>
      <c r="H34" s="7"/>
      <c r="I34" s="7"/>
      <c r="J34" s="7"/>
      <c r="K34" s="7"/>
      <c r="L34" s="7">
        <v>134</v>
      </c>
    </row>
    <row r="35" spans="1:12" x14ac:dyDescent="0.25">
      <c r="A35" s="7">
        <v>2005777</v>
      </c>
      <c r="B35" s="7" t="s">
        <v>17</v>
      </c>
      <c r="C35" s="7" t="s">
        <v>47</v>
      </c>
      <c r="D35" s="7" t="str">
        <f>VLOOKUP(A35,[1]Лист1!$A$5520:$D$19276,4,)</f>
        <v>401U31</v>
      </c>
      <c r="E35" s="7" t="s">
        <v>14</v>
      </c>
      <c r="F35" s="7">
        <v>113</v>
      </c>
      <c r="G35" s="7">
        <v>5</v>
      </c>
      <c r="H35" s="7"/>
      <c r="I35" s="7"/>
      <c r="J35" s="7"/>
      <c r="K35" s="7"/>
      <c r="L35" s="7">
        <v>118</v>
      </c>
    </row>
    <row r="36" spans="1:12" x14ac:dyDescent="0.25">
      <c r="A36" s="7">
        <v>2037572</v>
      </c>
      <c r="B36" s="7" t="s">
        <v>130</v>
      </c>
      <c r="C36" s="7" t="s">
        <v>47</v>
      </c>
      <c r="D36" s="7" t="str">
        <f>VLOOKUP(A36,[1]Лист1!$A$5520:$D$19276,4,)</f>
        <v>401U86</v>
      </c>
      <c r="E36" s="7" t="s">
        <v>12</v>
      </c>
      <c r="F36" s="7"/>
      <c r="G36" s="7"/>
      <c r="H36" s="7"/>
      <c r="I36" s="7"/>
      <c r="J36" s="7">
        <v>2</v>
      </c>
      <c r="K36" s="7"/>
      <c r="L36" s="7">
        <v>2</v>
      </c>
    </row>
    <row r="37" spans="1:12" x14ac:dyDescent="0.25">
      <c r="A37" s="7">
        <v>2051300</v>
      </c>
      <c r="B37" s="7" t="s">
        <v>126</v>
      </c>
      <c r="C37" s="7" t="s">
        <v>47</v>
      </c>
      <c r="D37" s="7" t="str">
        <f>VLOOKUP(A37,[1]Лист1!$A$5520:$D$19276,4,)</f>
        <v>401U101</v>
      </c>
      <c r="E37" s="7" t="s">
        <v>12</v>
      </c>
      <c r="F37" s="7"/>
      <c r="G37" s="7"/>
      <c r="H37" s="7"/>
      <c r="I37" s="7"/>
      <c r="J37" s="7">
        <v>7</v>
      </c>
      <c r="K37" s="7"/>
      <c r="L37" s="7">
        <v>7</v>
      </c>
    </row>
    <row r="38" spans="1:12" x14ac:dyDescent="0.25">
      <c r="A38" s="7">
        <v>2051892</v>
      </c>
      <c r="B38" s="7" t="s">
        <v>121</v>
      </c>
      <c r="C38" s="7" t="s">
        <v>47</v>
      </c>
      <c r="D38" s="7" t="str">
        <f>VLOOKUP(A38,[1]Лист1!$A$5520:$D$19276,4,)</f>
        <v>401U62</v>
      </c>
      <c r="E38" s="7" t="s">
        <v>12</v>
      </c>
      <c r="F38" s="7"/>
      <c r="G38" s="7"/>
      <c r="H38" s="7"/>
      <c r="I38" s="7">
        <v>1</v>
      </c>
      <c r="J38" s="7"/>
      <c r="K38" s="7"/>
      <c r="L38" s="7">
        <v>1</v>
      </c>
    </row>
    <row r="39" spans="1:12" x14ac:dyDescent="0.25">
      <c r="A39" s="7">
        <v>2061424</v>
      </c>
      <c r="B39" s="7" t="s">
        <v>26</v>
      </c>
      <c r="C39" s="7" t="s">
        <v>47</v>
      </c>
      <c r="D39" s="7" t="str">
        <f>VLOOKUP(A39,[1]Лист1!$A$5520:$D$19276,4,)</f>
        <v>401U76</v>
      </c>
      <c r="E39" s="7" t="s">
        <v>12</v>
      </c>
      <c r="F39" s="7">
        <v>36</v>
      </c>
      <c r="G39" s="7">
        <v>110</v>
      </c>
      <c r="H39" s="7">
        <v>100</v>
      </c>
      <c r="I39" s="7"/>
      <c r="J39" s="7"/>
      <c r="K39" s="7"/>
      <c r="L39" s="7">
        <v>246</v>
      </c>
    </row>
    <row r="40" spans="1:12" x14ac:dyDescent="0.25">
      <c r="A40" s="7">
        <v>2061425</v>
      </c>
      <c r="B40" s="7" t="s">
        <v>55</v>
      </c>
      <c r="C40" s="7" t="s">
        <v>47</v>
      </c>
      <c r="D40" s="7" t="str">
        <f>VLOOKUP(A40,[1]Лист1!$A$5520:$D$19276,4,)</f>
        <v>401U78</v>
      </c>
      <c r="E40" s="7" t="s">
        <v>12</v>
      </c>
      <c r="F40" s="7"/>
      <c r="G40" s="7">
        <v>130</v>
      </c>
      <c r="H40" s="7">
        <v>150</v>
      </c>
      <c r="I40" s="7"/>
      <c r="J40" s="7"/>
      <c r="K40" s="7"/>
      <c r="L40" s="7">
        <v>280</v>
      </c>
    </row>
    <row r="41" spans="1:12" x14ac:dyDescent="0.25">
      <c r="A41" s="7">
        <v>2061456</v>
      </c>
      <c r="B41" s="7" t="s">
        <v>35</v>
      </c>
      <c r="C41" s="7" t="s">
        <v>47</v>
      </c>
      <c r="D41" s="7" t="str">
        <f>VLOOKUP(A41,[1]Лист1!$A$5520:$D$19276,4,)</f>
        <v>401U21</v>
      </c>
      <c r="E41" s="7" t="s">
        <v>12</v>
      </c>
      <c r="F41" s="7">
        <v>29</v>
      </c>
      <c r="G41" s="7">
        <v>73</v>
      </c>
      <c r="H41" s="7"/>
      <c r="I41" s="7">
        <v>3</v>
      </c>
      <c r="J41" s="7"/>
      <c r="K41" s="7">
        <v>15</v>
      </c>
      <c r="L41" s="7">
        <v>120</v>
      </c>
    </row>
    <row r="42" spans="1:12" s="11" customFormat="1" x14ac:dyDescent="0.25">
      <c r="A42" s="10">
        <v>2061457</v>
      </c>
      <c r="B42" s="10" t="s">
        <v>145</v>
      </c>
      <c r="C42" s="10" t="s">
        <v>47</v>
      </c>
      <c r="D42" s="10" t="str">
        <f>VLOOKUP(A42,[1]Лист1!$A$5520:$D$19276,4,)</f>
        <v>401U18</v>
      </c>
      <c r="E42" s="10" t="s">
        <v>12</v>
      </c>
      <c r="F42" s="10">
        <v>29</v>
      </c>
      <c r="G42" s="10">
        <v>48</v>
      </c>
      <c r="H42" s="10"/>
      <c r="I42" s="10">
        <v>3</v>
      </c>
      <c r="J42" s="10"/>
      <c r="K42" s="10">
        <v>87</v>
      </c>
      <c r="L42" s="10">
        <v>80</v>
      </c>
    </row>
    <row r="43" spans="1:12" s="11" customFormat="1" x14ac:dyDescent="0.25">
      <c r="A43" s="10">
        <v>2061458</v>
      </c>
      <c r="B43" s="10" t="s">
        <v>147</v>
      </c>
      <c r="C43" s="10" t="s">
        <v>47</v>
      </c>
      <c r="D43" s="10" t="str">
        <f>VLOOKUP(A43,[1]Лист1!$A$5520:$D$19276,4,)</f>
        <v>401U19</v>
      </c>
      <c r="E43" s="10" t="s">
        <v>12</v>
      </c>
      <c r="F43" s="10">
        <v>2</v>
      </c>
      <c r="G43" s="10">
        <v>7</v>
      </c>
      <c r="H43" s="10"/>
      <c r="I43" s="10">
        <v>3</v>
      </c>
      <c r="J43" s="10"/>
      <c r="K43" s="10">
        <v>87</v>
      </c>
      <c r="L43" s="10">
        <v>12</v>
      </c>
    </row>
    <row r="44" spans="1:12" x14ac:dyDescent="0.25">
      <c r="A44" s="7">
        <v>2061706</v>
      </c>
      <c r="B44" s="7" t="s">
        <v>36</v>
      </c>
      <c r="C44" s="7" t="s">
        <v>47</v>
      </c>
      <c r="D44" s="7" t="str">
        <f>VLOOKUP(A44,[1]Лист1!$A$5520:$D$19276,4,)</f>
        <v>401U22</v>
      </c>
      <c r="E44" s="7" t="s">
        <v>12</v>
      </c>
      <c r="F44" s="7">
        <v>39</v>
      </c>
      <c r="G44" s="7">
        <v>70</v>
      </c>
      <c r="H44" s="7"/>
      <c r="I44" s="7">
        <v>1</v>
      </c>
      <c r="J44" s="7"/>
      <c r="K44" s="7">
        <v>15</v>
      </c>
      <c r="L44" s="7">
        <v>125</v>
      </c>
    </row>
    <row r="45" spans="1:12" s="11" customFormat="1" x14ac:dyDescent="0.25">
      <c r="A45" s="10">
        <v>2061757</v>
      </c>
      <c r="B45" s="10" t="s">
        <v>149</v>
      </c>
      <c r="C45" s="10" t="s">
        <v>47</v>
      </c>
      <c r="D45" s="10" t="str">
        <f>VLOOKUP(A45,[1]Лист1!$A$5520:$D$19276,4,)</f>
        <v>401U23</v>
      </c>
      <c r="E45" s="10" t="s">
        <v>12</v>
      </c>
      <c r="F45" s="10">
        <v>34</v>
      </c>
      <c r="G45" s="10">
        <v>45</v>
      </c>
      <c r="H45" s="10"/>
      <c r="I45" s="10">
        <v>1</v>
      </c>
      <c r="J45" s="10"/>
      <c r="K45" s="10">
        <v>87</v>
      </c>
      <c r="L45" s="10">
        <v>80</v>
      </c>
    </row>
    <row r="46" spans="1:12" x14ac:dyDescent="0.25">
      <c r="A46" s="7">
        <v>2061813</v>
      </c>
      <c r="B46" s="7" t="s">
        <v>45</v>
      </c>
      <c r="C46" s="7" t="s">
        <v>47</v>
      </c>
      <c r="D46" s="7" t="str">
        <f>VLOOKUP(A46,[1]Лист1!$A$5520:$D$19276,4,)</f>
        <v>401U144</v>
      </c>
      <c r="E46" s="7" t="s">
        <v>12</v>
      </c>
      <c r="F46" s="7">
        <v>8</v>
      </c>
      <c r="G46" s="7"/>
      <c r="H46" s="7"/>
      <c r="I46" s="7"/>
      <c r="J46" s="7"/>
      <c r="K46" s="7"/>
      <c r="L46" s="7">
        <v>8</v>
      </c>
    </row>
    <row r="47" spans="1:12" x14ac:dyDescent="0.25">
      <c r="A47" s="7">
        <v>2061814</v>
      </c>
      <c r="B47" s="7" t="s">
        <v>46</v>
      </c>
      <c r="C47" s="7" t="s">
        <v>47</v>
      </c>
      <c r="D47" s="7" t="str">
        <f>VLOOKUP(A47,[1]Лист1!$A$5520:$D$19276,4,)</f>
        <v>401U136</v>
      </c>
      <c r="E47" s="7" t="s">
        <v>12</v>
      </c>
      <c r="F47" s="7">
        <v>47</v>
      </c>
      <c r="G47" s="7"/>
      <c r="H47" s="7"/>
      <c r="I47" s="7"/>
      <c r="J47" s="7"/>
      <c r="K47" s="7"/>
      <c r="L47" s="7">
        <v>47</v>
      </c>
    </row>
    <row r="48" spans="1:12" x14ac:dyDescent="0.25">
      <c r="A48" s="7">
        <v>2063318</v>
      </c>
      <c r="B48" s="7" t="s">
        <v>23</v>
      </c>
      <c r="C48" s="7" t="s">
        <v>47</v>
      </c>
      <c r="D48" s="7" t="str">
        <f>VLOOKUP(A48,[1]Лист1!$A$5520:$D$19276,4,)</f>
        <v>401U90</v>
      </c>
      <c r="E48" s="7" t="s">
        <v>12</v>
      </c>
      <c r="F48" s="7">
        <v>1</v>
      </c>
      <c r="G48" s="7"/>
      <c r="H48" s="7"/>
      <c r="I48" s="7"/>
      <c r="J48" s="7"/>
      <c r="K48" s="7"/>
      <c r="L48" s="7">
        <v>1</v>
      </c>
    </row>
    <row r="49" spans="1:12" x14ac:dyDescent="0.25">
      <c r="A49" s="7">
        <v>2063747</v>
      </c>
      <c r="B49" s="7" t="s">
        <v>148</v>
      </c>
      <c r="C49" s="7" t="s">
        <v>47</v>
      </c>
      <c r="D49" s="7" t="str">
        <f>VLOOKUP(A49,[1]Лист1!$A$5520:$D$19276,4,)</f>
        <v>401U20</v>
      </c>
      <c r="E49" s="7" t="s">
        <v>12</v>
      </c>
      <c r="F49" s="7"/>
      <c r="G49" s="7"/>
      <c r="H49" s="7"/>
      <c r="I49" s="7"/>
      <c r="J49" s="7"/>
      <c r="K49" s="7">
        <v>100</v>
      </c>
      <c r="L49" s="7">
        <v>100</v>
      </c>
    </row>
    <row r="50" spans="1:12" x14ac:dyDescent="0.25">
      <c r="A50" s="7">
        <v>2063748</v>
      </c>
      <c r="B50" s="7" t="s">
        <v>37</v>
      </c>
      <c r="C50" s="7" t="s">
        <v>47</v>
      </c>
      <c r="D50" s="7" t="str">
        <f>VLOOKUP(A50,[1]Лист1!$A$5520:$D$19276,4,)</f>
        <v>401U14</v>
      </c>
      <c r="E50" s="7" t="s">
        <v>14</v>
      </c>
      <c r="F50" s="7">
        <v>53</v>
      </c>
      <c r="G50" s="7"/>
      <c r="H50" s="7"/>
      <c r="I50" s="7">
        <v>17</v>
      </c>
      <c r="J50" s="7"/>
      <c r="K50" s="7"/>
      <c r="L50" s="7">
        <v>70</v>
      </c>
    </row>
    <row r="51" spans="1:12" x14ac:dyDescent="0.25">
      <c r="A51" s="7">
        <v>2063749</v>
      </c>
      <c r="B51" s="7" t="s">
        <v>61</v>
      </c>
      <c r="C51" s="7" t="s">
        <v>47</v>
      </c>
      <c r="D51" s="7" t="str">
        <f>VLOOKUP(A51,[1]Лист1!$A$5520:$D$19276,4,)</f>
        <v>401U13</v>
      </c>
      <c r="E51" s="7" t="s">
        <v>14</v>
      </c>
      <c r="F51" s="7"/>
      <c r="G51" s="7">
        <v>109</v>
      </c>
      <c r="H51" s="7"/>
      <c r="I51" s="7">
        <v>42</v>
      </c>
      <c r="J51" s="7"/>
      <c r="K51" s="7">
        <v>1</v>
      </c>
      <c r="L51" s="7">
        <v>152</v>
      </c>
    </row>
    <row r="52" spans="1:12" x14ac:dyDescent="0.25">
      <c r="A52" s="7">
        <v>2063807</v>
      </c>
      <c r="B52" s="7" t="s">
        <v>71</v>
      </c>
      <c r="C52" s="7" t="s">
        <v>47</v>
      </c>
      <c r="D52" s="7" t="str">
        <f>VLOOKUP(A52,[1]Лист1!$A$5520:$D$19276,4,)</f>
        <v>401U106</v>
      </c>
      <c r="E52" s="7" t="s">
        <v>12</v>
      </c>
      <c r="F52" s="7"/>
      <c r="G52" s="7">
        <v>6</v>
      </c>
      <c r="H52" s="7"/>
      <c r="I52" s="7"/>
      <c r="J52" s="7"/>
      <c r="K52" s="7"/>
      <c r="L52" s="7">
        <v>6</v>
      </c>
    </row>
    <row r="53" spans="1:12" x14ac:dyDescent="0.25">
      <c r="A53" s="7">
        <v>2065242</v>
      </c>
      <c r="B53" s="7" t="s">
        <v>22</v>
      </c>
      <c r="C53" s="7" t="s">
        <v>47</v>
      </c>
      <c r="D53" s="7" t="str">
        <f>VLOOKUP(A53,[1]Лист1!$A$5520:$D$19276,4,)</f>
        <v>401U124</v>
      </c>
      <c r="E53" s="7" t="s">
        <v>12</v>
      </c>
      <c r="F53" s="7">
        <v>2</v>
      </c>
      <c r="G53" s="7"/>
      <c r="H53" s="7"/>
      <c r="I53" s="7"/>
      <c r="J53" s="7"/>
      <c r="K53" s="7">
        <v>3</v>
      </c>
      <c r="L53" s="7">
        <v>5</v>
      </c>
    </row>
    <row r="54" spans="1:12" x14ac:dyDescent="0.25">
      <c r="A54" s="7">
        <v>2069380</v>
      </c>
      <c r="B54" s="7" t="s">
        <v>19</v>
      </c>
      <c r="C54" s="7" t="s">
        <v>47</v>
      </c>
      <c r="D54" s="7" t="str">
        <f>VLOOKUP(A54,[1]Лист1!$A$5520:$D$19276,4,)</f>
        <v>401U81</v>
      </c>
      <c r="E54" s="7" t="s">
        <v>12</v>
      </c>
      <c r="F54" s="7">
        <v>3</v>
      </c>
      <c r="G54" s="7"/>
      <c r="H54" s="7">
        <v>18</v>
      </c>
      <c r="I54" s="7"/>
      <c r="J54" s="7"/>
      <c r="K54" s="7"/>
      <c r="L54" s="7">
        <v>21</v>
      </c>
    </row>
    <row r="55" spans="1:12" ht="14.25" customHeight="1" x14ac:dyDescent="0.25">
      <c r="A55" s="7">
        <v>2069466</v>
      </c>
      <c r="B55" s="7" t="s">
        <v>33</v>
      </c>
      <c r="C55" s="7" t="s">
        <v>47</v>
      </c>
      <c r="D55" s="7" t="str">
        <f>VLOOKUP(A55,[1]Лист1!$A$5520:$D$19276,4,)</f>
        <v>401U11</v>
      </c>
      <c r="E55" s="7" t="s">
        <v>12</v>
      </c>
      <c r="F55" s="7">
        <v>44</v>
      </c>
      <c r="G55" s="7">
        <v>18</v>
      </c>
      <c r="H55" s="7"/>
      <c r="I55" s="7"/>
      <c r="J55" s="7"/>
      <c r="K55" s="7">
        <v>6</v>
      </c>
      <c r="L55" s="7">
        <v>68</v>
      </c>
    </row>
    <row r="56" spans="1:12" s="11" customFormat="1" x14ac:dyDescent="0.25">
      <c r="A56" s="10">
        <v>2069491</v>
      </c>
      <c r="B56" s="10" t="s">
        <v>150</v>
      </c>
      <c r="C56" s="10" t="s">
        <v>47</v>
      </c>
      <c r="D56" s="10" t="str">
        <f>VLOOKUP(A56,[1]Лист1!$A$5520:$D$19276,4,)</f>
        <v>401U24</v>
      </c>
      <c r="E56" s="10" t="s">
        <v>12</v>
      </c>
      <c r="F56" s="10"/>
      <c r="G56" s="10">
        <v>27</v>
      </c>
      <c r="H56" s="10"/>
      <c r="I56" s="10">
        <v>1</v>
      </c>
      <c r="J56" s="10"/>
      <c r="K56" s="10">
        <v>93</v>
      </c>
      <c r="L56" s="10">
        <v>34</v>
      </c>
    </row>
    <row r="57" spans="1:12" x14ac:dyDescent="0.25">
      <c r="A57" s="7">
        <v>2072006</v>
      </c>
      <c r="B57" s="7" t="s">
        <v>118</v>
      </c>
      <c r="C57" s="7" t="s">
        <v>47</v>
      </c>
      <c r="D57" s="7" t="str">
        <f>VLOOKUP(A57,[1]Лист1!$A$5520:$D$19276,4,)</f>
        <v>401U53</v>
      </c>
      <c r="E57" s="7" t="s">
        <v>12</v>
      </c>
      <c r="F57" s="7"/>
      <c r="G57" s="7"/>
      <c r="H57" s="7"/>
      <c r="I57" s="7">
        <v>6</v>
      </c>
      <c r="J57" s="7"/>
      <c r="K57" s="7"/>
      <c r="L57" s="7">
        <v>6</v>
      </c>
    </row>
    <row r="58" spans="1:12" x14ac:dyDescent="0.25">
      <c r="A58" s="7">
        <v>2072007</v>
      </c>
      <c r="B58" s="7" t="s">
        <v>122</v>
      </c>
      <c r="C58" s="7" t="s">
        <v>47</v>
      </c>
      <c r="D58" s="7" t="str">
        <f>VLOOKUP(A58,[1]Лист1!$A$5520:$D$19276,4,)</f>
        <v>401U113</v>
      </c>
      <c r="E58" s="7" t="s">
        <v>12</v>
      </c>
      <c r="F58" s="7"/>
      <c r="G58" s="7"/>
      <c r="H58" s="7"/>
      <c r="I58" s="7">
        <v>10</v>
      </c>
      <c r="J58" s="7"/>
      <c r="K58" s="7"/>
      <c r="L58" s="7">
        <v>10</v>
      </c>
    </row>
    <row r="59" spans="1:12" x14ac:dyDescent="0.25">
      <c r="A59" s="7">
        <v>2072008</v>
      </c>
      <c r="B59" s="7" t="s">
        <v>66</v>
      </c>
      <c r="C59" s="7" t="s">
        <v>47</v>
      </c>
      <c r="D59" s="7" t="str">
        <f>VLOOKUP(A59,[1]Лист1!$A$5520:$D$19276,4,)</f>
        <v>401U116</v>
      </c>
      <c r="E59" s="7" t="s">
        <v>12</v>
      </c>
      <c r="F59" s="7"/>
      <c r="G59" s="7">
        <v>3</v>
      </c>
      <c r="H59" s="7"/>
      <c r="I59" s="7"/>
      <c r="J59" s="7"/>
      <c r="K59" s="7"/>
      <c r="L59" s="7">
        <v>3</v>
      </c>
    </row>
    <row r="60" spans="1:12" x14ac:dyDescent="0.25">
      <c r="A60" s="7">
        <v>2072011</v>
      </c>
      <c r="B60" s="7" t="s">
        <v>108</v>
      </c>
      <c r="C60" s="7" t="s">
        <v>47</v>
      </c>
      <c r="D60" s="7" t="str">
        <f>VLOOKUP(A60,[1]Лист1!$A$5520:$D$19276,4,)</f>
        <v>401U46</v>
      </c>
      <c r="E60" s="7" t="s">
        <v>12</v>
      </c>
      <c r="F60" s="7"/>
      <c r="G60" s="7"/>
      <c r="H60" s="7">
        <v>14</v>
      </c>
      <c r="I60" s="7">
        <v>6</v>
      </c>
      <c r="J60" s="7"/>
      <c r="K60" s="7"/>
      <c r="L60" s="7">
        <v>20</v>
      </c>
    </row>
    <row r="61" spans="1:12" x14ac:dyDescent="0.25">
      <c r="A61" s="7">
        <v>2072029</v>
      </c>
      <c r="B61" s="7" t="s">
        <v>100</v>
      </c>
      <c r="C61" s="7" t="s">
        <v>47</v>
      </c>
      <c r="D61" s="7" t="str">
        <f>VLOOKUP(A61,[1]Лист1!$A$5520:$D$19276,4,)</f>
        <v>401U134</v>
      </c>
      <c r="E61" s="7" t="s">
        <v>12</v>
      </c>
      <c r="F61" s="7"/>
      <c r="G61" s="7"/>
      <c r="H61" s="7">
        <v>26</v>
      </c>
      <c r="I61" s="7">
        <v>4</v>
      </c>
      <c r="J61" s="7"/>
      <c r="K61" s="7"/>
      <c r="L61" s="7">
        <v>30</v>
      </c>
    </row>
    <row r="62" spans="1:12" x14ac:dyDescent="0.25">
      <c r="A62" s="7">
        <v>2072991</v>
      </c>
      <c r="B62" s="7" t="s">
        <v>113</v>
      </c>
      <c r="C62" s="7" t="s">
        <v>47</v>
      </c>
      <c r="D62" s="7" t="str">
        <f>VLOOKUP(A62,[1]Лист1!$A$5520:$D$19276,4,)</f>
        <v>401U5</v>
      </c>
      <c r="E62" s="7" t="s">
        <v>12</v>
      </c>
      <c r="F62" s="7"/>
      <c r="G62" s="7"/>
      <c r="H62" s="7"/>
      <c r="I62" s="7">
        <v>12</v>
      </c>
      <c r="J62" s="7"/>
      <c r="K62" s="7"/>
      <c r="L62" s="7">
        <v>12</v>
      </c>
    </row>
    <row r="63" spans="1:12" x14ac:dyDescent="0.25">
      <c r="A63" s="7">
        <v>2072998</v>
      </c>
      <c r="B63" s="7" t="s">
        <v>79</v>
      </c>
      <c r="C63" s="7" t="s">
        <v>47</v>
      </c>
      <c r="D63" s="7" t="str">
        <f>VLOOKUP(A63,[1]Лист1!$A$5520:$D$19276,4,)</f>
        <v>401U61</v>
      </c>
      <c r="E63" s="7" t="s">
        <v>12</v>
      </c>
      <c r="F63" s="7"/>
      <c r="G63" s="7">
        <v>6</v>
      </c>
      <c r="H63" s="7"/>
      <c r="I63" s="7">
        <v>90</v>
      </c>
      <c r="J63" s="7"/>
      <c r="K63" s="7"/>
      <c r="L63" s="7">
        <v>96</v>
      </c>
    </row>
    <row r="64" spans="1:12" x14ac:dyDescent="0.25">
      <c r="A64" s="7">
        <v>2074960</v>
      </c>
      <c r="B64" s="7" t="s">
        <v>137</v>
      </c>
      <c r="C64" s="7" t="s">
        <v>47</v>
      </c>
      <c r="D64" s="7" t="str">
        <f>VLOOKUP(A64,[1]Лист1!$A$5520:$D$19276,4,)</f>
        <v>401U140</v>
      </c>
      <c r="E64" s="7" t="s">
        <v>14</v>
      </c>
      <c r="F64" s="7"/>
      <c r="G64" s="7"/>
      <c r="H64" s="7"/>
      <c r="I64" s="7"/>
      <c r="J64" s="7"/>
      <c r="K64" s="7">
        <v>3</v>
      </c>
      <c r="L64" s="7">
        <v>3</v>
      </c>
    </row>
    <row r="65" spans="1:12" x14ac:dyDescent="0.25">
      <c r="A65" s="7">
        <v>2104552</v>
      </c>
      <c r="B65" s="7" t="s">
        <v>59</v>
      </c>
      <c r="C65" s="7" t="s">
        <v>47</v>
      </c>
      <c r="D65" s="7" t="str">
        <f>VLOOKUP(A65,[1]Лист1!$A$5520:$D$19276,4,)</f>
        <v>401U9</v>
      </c>
      <c r="E65" s="7" t="s">
        <v>14</v>
      </c>
      <c r="F65" s="7"/>
      <c r="G65" s="7">
        <v>2</v>
      </c>
      <c r="H65" s="7"/>
      <c r="I65" s="7">
        <v>24</v>
      </c>
      <c r="J65" s="7"/>
      <c r="K65" s="7"/>
      <c r="L65" s="7">
        <v>26</v>
      </c>
    </row>
    <row r="66" spans="1:12" x14ac:dyDescent="0.25">
      <c r="A66" s="7">
        <v>2118296</v>
      </c>
      <c r="B66" s="7" t="s">
        <v>32</v>
      </c>
      <c r="C66" s="7" t="s">
        <v>47</v>
      </c>
      <c r="D66" s="7" t="str">
        <f>VLOOKUP(A66,[1]Лист1!$A$5520:$D$19276,4,)</f>
        <v>401U102</v>
      </c>
      <c r="E66" s="7" t="s">
        <v>12</v>
      </c>
      <c r="F66" s="7">
        <v>24</v>
      </c>
      <c r="G66" s="7"/>
      <c r="H66" s="7"/>
      <c r="I66" s="7"/>
      <c r="J66" s="7"/>
      <c r="K66" s="7"/>
      <c r="L66" s="7">
        <v>24</v>
      </c>
    </row>
    <row r="67" spans="1:12" x14ac:dyDescent="0.25">
      <c r="A67" s="7">
        <v>2118302</v>
      </c>
      <c r="B67" s="7" t="s">
        <v>131</v>
      </c>
      <c r="C67" s="7" t="s">
        <v>47</v>
      </c>
      <c r="D67" s="7" t="str">
        <f>VLOOKUP(A67,[1]Лист1!$A$5520:$D$19276,4,)</f>
        <v>401U84</v>
      </c>
      <c r="E67" s="7" t="s">
        <v>12</v>
      </c>
      <c r="F67" s="7"/>
      <c r="G67" s="7"/>
      <c r="H67" s="7"/>
      <c r="I67" s="7"/>
      <c r="J67" s="7">
        <v>2</v>
      </c>
      <c r="K67" s="7"/>
      <c r="L67" s="7">
        <v>2</v>
      </c>
    </row>
    <row r="68" spans="1:12" x14ac:dyDescent="0.25">
      <c r="A68" s="7">
        <v>2118353</v>
      </c>
      <c r="B68" s="7" t="s">
        <v>138</v>
      </c>
      <c r="C68" s="7" t="s">
        <v>47</v>
      </c>
      <c r="D68" s="7" t="str">
        <f>VLOOKUP(A68,[1]Лист1!$A$5520:$D$19276,4,)</f>
        <v>401U121</v>
      </c>
      <c r="E68" s="7" t="s">
        <v>14</v>
      </c>
      <c r="F68" s="7"/>
      <c r="G68" s="7"/>
      <c r="H68" s="7"/>
      <c r="I68" s="7"/>
      <c r="J68" s="7"/>
      <c r="K68" s="7">
        <v>3</v>
      </c>
      <c r="L68" s="7">
        <v>3</v>
      </c>
    </row>
    <row r="69" spans="1:12" x14ac:dyDescent="0.25">
      <c r="A69" s="7">
        <v>2119300</v>
      </c>
      <c r="B69" s="7" t="s">
        <v>83</v>
      </c>
      <c r="C69" s="7" t="s">
        <v>47</v>
      </c>
      <c r="D69" s="7" t="str">
        <f>VLOOKUP(A69,[1]Лист1!$A$5520:$D$19276,4,)</f>
        <v>401U69</v>
      </c>
      <c r="E69" s="7" t="s">
        <v>12</v>
      </c>
      <c r="F69" s="7"/>
      <c r="G69" s="7">
        <v>12</v>
      </c>
      <c r="H69" s="7"/>
      <c r="I69" s="7"/>
      <c r="J69" s="7"/>
      <c r="K69" s="7"/>
      <c r="L69" s="7">
        <v>12</v>
      </c>
    </row>
    <row r="70" spans="1:12" x14ac:dyDescent="0.25">
      <c r="A70" s="7">
        <v>2120727</v>
      </c>
      <c r="B70" s="7" t="s">
        <v>120</v>
      </c>
      <c r="C70" s="7" t="s">
        <v>47</v>
      </c>
      <c r="D70" s="7" t="str">
        <f>VLOOKUP(A70,[1]Лист1!$A$5520:$D$19276,4,)</f>
        <v>401U59</v>
      </c>
      <c r="E70" s="7" t="s">
        <v>12</v>
      </c>
      <c r="F70" s="7"/>
      <c r="G70" s="7"/>
      <c r="H70" s="7"/>
      <c r="I70" s="7">
        <v>1</v>
      </c>
      <c r="J70" s="7"/>
      <c r="K70" s="7"/>
      <c r="L70" s="7">
        <v>1</v>
      </c>
    </row>
    <row r="71" spans="1:12" x14ac:dyDescent="0.25">
      <c r="A71" s="7">
        <v>2120730</v>
      </c>
      <c r="B71" s="7" t="s">
        <v>102</v>
      </c>
      <c r="C71" s="7" t="s">
        <v>47</v>
      </c>
      <c r="D71" s="7" t="str">
        <f>VLOOKUP(A71,[1]Лист1!$A$5520:$D$19276,4,)</f>
        <v>401U54</v>
      </c>
      <c r="E71" s="7" t="s">
        <v>12</v>
      </c>
      <c r="F71" s="7"/>
      <c r="G71" s="7"/>
      <c r="H71" s="7">
        <v>18</v>
      </c>
      <c r="I71" s="7">
        <v>20</v>
      </c>
      <c r="J71" s="7"/>
      <c r="K71" s="7"/>
      <c r="L71" s="7">
        <v>38</v>
      </c>
    </row>
    <row r="72" spans="1:12" x14ac:dyDescent="0.25">
      <c r="A72" s="7">
        <v>2122927</v>
      </c>
      <c r="B72" s="7" t="s">
        <v>144</v>
      </c>
      <c r="C72" s="7" t="s">
        <v>47</v>
      </c>
      <c r="D72" s="7" t="str">
        <f>VLOOKUP(A72,[1]Лист1!$A$5520:$D$19276,4,)</f>
        <v>401U12</v>
      </c>
      <c r="E72" s="7" t="s">
        <v>12</v>
      </c>
      <c r="F72" s="7">
        <v>50</v>
      </c>
      <c r="G72" s="7">
        <v>87</v>
      </c>
      <c r="H72" s="7"/>
      <c r="I72" s="7">
        <v>42</v>
      </c>
      <c r="J72" s="7"/>
      <c r="K72" s="7">
        <v>87</v>
      </c>
      <c r="L72" s="7">
        <v>179</v>
      </c>
    </row>
    <row r="73" spans="1:12" x14ac:dyDescent="0.25">
      <c r="A73" s="7">
        <v>2122928</v>
      </c>
      <c r="B73" s="7" t="s">
        <v>87</v>
      </c>
      <c r="C73" s="7" t="s">
        <v>47</v>
      </c>
      <c r="D73" s="7" t="str">
        <f>VLOOKUP(A73,[1]Лист1!$A$5520:$D$19276,4,)</f>
        <v>401U139</v>
      </c>
      <c r="E73" s="7" t="s">
        <v>12</v>
      </c>
      <c r="F73" s="7"/>
      <c r="G73" s="7">
        <v>6</v>
      </c>
      <c r="H73" s="7"/>
      <c r="I73" s="7"/>
      <c r="J73" s="7"/>
      <c r="K73" s="7"/>
      <c r="L73" s="7">
        <v>6</v>
      </c>
    </row>
    <row r="74" spans="1:12" s="11" customFormat="1" x14ac:dyDescent="0.25">
      <c r="A74" s="10">
        <v>2123276</v>
      </c>
      <c r="B74" s="10" t="s">
        <v>146</v>
      </c>
      <c r="C74" s="10" t="s">
        <v>47</v>
      </c>
      <c r="D74" s="10" t="str">
        <f>VLOOKUP(A74,[1]Лист1!$A$5520:$D$19276,4,)</f>
        <v>401U98</v>
      </c>
      <c r="E74" s="10" t="s">
        <v>12</v>
      </c>
      <c r="F74" s="10"/>
      <c r="G74" s="10">
        <v>15</v>
      </c>
      <c r="H74" s="10"/>
      <c r="I74" s="10"/>
      <c r="J74" s="10"/>
      <c r="K74" s="10">
        <v>87</v>
      </c>
      <c r="L74" s="10">
        <v>15</v>
      </c>
    </row>
    <row r="75" spans="1:12" x14ac:dyDescent="0.25">
      <c r="A75" s="7">
        <v>2123277</v>
      </c>
      <c r="B75" s="7" t="s">
        <v>62</v>
      </c>
      <c r="C75" s="7" t="s">
        <v>47</v>
      </c>
      <c r="D75" s="7" t="str">
        <f>VLOOKUP(A75,[1]Лист1!$A$5520:$D$19276,4,)</f>
        <v>401U100</v>
      </c>
      <c r="E75" s="7" t="s">
        <v>12</v>
      </c>
      <c r="F75" s="7"/>
      <c r="G75" s="7">
        <v>11</v>
      </c>
      <c r="H75" s="7"/>
      <c r="I75" s="7"/>
      <c r="J75" s="7"/>
      <c r="K75" s="7"/>
      <c r="L75" s="7">
        <v>11</v>
      </c>
    </row>
    <row r="76" spans="1:12" x14ac:dyDescent="0.25">
      <c r="A76" s="7">
        <v>2123916</v>
      </c>
      <c r="B76" s="7" t="s">
        <v>139</v>
      </c>
      <c r="C76" s="7" t="s">
        <v>47</v>
      </c>
      <c r="D76" s="7" t="str">
        <f>VLOOKUP(A76,[1]Лист1!$A$5520:$D$19276,4,)</f>
        <v>401U125</v>
      </c>
      <c r="E76" s="7" t="s">
        <v>14</v>
      </c>
      <c r="F76" s="7"/>
      <c r="G76" s="7"/>
      <c r="H76" s="7"/>
      <c r="I76" s="7"/>
      <c r="J76" s="7"/>
      <c r="K76" s="7">
        <v>3</v>
      </c>
      <c r="L76" s="7">
        <v>3</v>
      </c>
    </row>
    <row r="77" spans="1:12" x14ac:dyDescent="0.25">
      <c r="A77" s="7">
        <v>2123920</v>
      </c>
      <c r="B77" s="7" t="s">
        <v>140</v>
      </c>
      <c r="C77" s="7" t="s">
        <v>47</v>
      </c>
      <c r="D77" s="7" t="str">
        <f>VLOOKUP(A77,[1]Лист1!$A$5520:$D$19276,4,)</f>
        <v>401U123</v>
      </c>
      <c r="E77" s="7" t="s">
        <v>14</v>
      </c>
      <c r="F77" s="7"/>
      <c r="G77" s="7"/>
      <c r="H77" s="7"/>
      <c r="I77" s="7"/>
      <c r="J77" s="7"/>
      <c r="K77" s="7">
        <v>3</v>
      </c>
      <c r="L77" s="7">
        <v>3</v>
      </c>
    </row>
    <row r="78" spans="1:12" x14ac:dyDescent="0.25">
      <c r="A78" s="7">
        <v>2123959</v>
      </c>
      <c r="B78" s="7" t="s">
        <v>103</v>
      </c>
      <c r="C78" s="7" t="s">
        <v>47</v>
      </c>
      <c r="D78" s="7" t="str">
        <f>VLOOKUP(A78,[1]Лист1!$A$5520:$D$19276,4,)</f>
        <v>401U120</v>
      </c>
      <c r="E78" s="7" t="s">
        <v>12</v>
      </c>
      <c r="F78" s="7"/>
      <c r="G78" s="7"/>
      <c r="H78" s="7">
        <v>14</v>
      </c>
      <c r="I78" s="7"/>
      <c r="J78" s="7"/>
      <c r="K78" s="7"/>
      <c r="L78" s="7">
        <v>14</v>
      </c>
    </row>
    <row r="79" spans="1:12" x14ac:dyDescent="0.25">
      <c r="A79" s="7">
        <v>2123960</v>
      </c>
      <c r="B79" s="7" t="s">
        <v>117</v>
      </c>
      <c r="C79" s="7" t="s">
        <v>47</v>
      </c>
      <c r="D79" s="7" t="str">
        <f>VLOOKUP(A79,[1]Лист1!$A$5520:$D$19276,4,)</f>
        <v>401U36</v>
      </c>
      <c r="E79" s="7" t="s">
        <v>12</v>
      </c>
      <c r="F79" s="7"/>
      <c r="G79" s="7"/>
      <c r="H79" s="7"/>
      <c r="I79" s="7">
        <v>4</v>
      </c>
      <c r="J79" s="7"/>
      <c r="K79" s="7"/>
      <c r="L79" s="7">
        <v>4</v>
      </c>
    </row>
    <row r="80" spans="1:12" x14ac:dyDescent="0.25">
      <c r="A80" s="7">
        <v>2123967</v>
      </c>
      <c r="B80" s="7" t="s">
        <v>104</v>
      </c>
      <c r="C80" s="7" t="s">
        <v>47</v>
      </c>
      <c r="D80" s="7" t="str">
        <f>VLOOKUP(A80,[1]Лист1!$A$5520:$D$19276,4,)</f>
        <v>401U112</v>
      </c>
      <c r="E80" s="7" t="s">
        <v>12</v>
      </c>
      <c r="F80" s="7"/>
      <c r="G80" s="7"/>
      <c r="H80" s="7">
        <v>21</v>
      </c>
      <c r="I80" s="7"/>
      <c r="J80" s="7"/>
      <c r="K80" s="7"/>
      <c r="L80" s="7">
        <v>21</v>
      </c>
    </row>
    <row r="81" spans="1:12" x14ac:dyDescent="0.25">
      <c r="A81" s="7">
        <v>2124015</v>
      </c>
      <c r="B81" s="7" t="s">
        <v>116</v>
      </c>
      <c r="C81" s="7" t="s">
        <v>47</v>
      </c>
      <c r="D81" s="7" t="str">
        <f>VLOOKUP(A81,[1]Лист1!$A$5520:$D$19276,4,)</f>
        <v>401U114</v>
      </c>
      <c r="E81" s="7" t="s">
        <v>12</v>
      </c>
      <c r="F81" s="7"/>
      <c r="G81" s="7"/>
      <c r="H81" s="7"/>
      <c r="I81" s="7">
        <v>3</v>
      </c>
      <c r="J81" s="7"/>
      <c r="K81" s="7"/>
      <c r="L81" s="7">
        <v>3</v>
      </c>
    </row>
    <row r="82" spans="1:12" x14ac:dyDescent="0.25">
      <c r="A82" s="7">
        <v>2125260</v>
      </c>
      <c r="B82" s="7" t="s">
        <v>50</v>
      </c>
      <c r="C82" s="7" t="s">
        <v>47</v>
      </c>
      <c r="D82" s="7" t="str">
        <f>VLOOKUP(A82,[1]Лист1!$A$5520:$D$19276,4,)</f>
        <v>401U1</v>
      </c>
      <c r="E82" s="7" t="s">
        <v>12</v>
      </c>
      <c r="F82" s="7"/>
      <c r="G82" s="7">
        <v>10</v>
      </c>
      <c r="H82" s="7"/>
      <c r="I82" s="7"/>
      <c r="J82" s="7"/>
      <c r="K82" s="7">
        <v>3</v>
      </c>
      <c r="L82" s="7">
        <v>13</v>
      </c>
    </row>
    <row r="83" spans="1:12" x14ac:dyDescent="0.25">
      <c r="A83" s="7">
        <v>2125261</v>
      </c>
      <c r="B83" s="7" t="s">
        <v>51</v>
      </c>
      <c r="C83" s="7" t="s">
        <v>47</v>
      </c>
      <c r="D83" s="7" t="str">
        <f>VLOOKUP(A83,[1]Лист1!$A$5520:$D$19276,4,)</f>
        <v>401U2</v>
      </c>
      <c r="E83" s="7" t="s">
        <v>12</v>
      </c>
      <c r="F83" s="7"/>
      <c r="G83" s="7">
        <v>15</v>
      </c>
      <c r="H83" s="7"/>
      <c r="I83" s="7">
        <v>10</v>
      </c>
      <c r="J83" s="7"/>
      <c r="K83" s="7">
        <v>4</v>
      </c>
      <c r="L83" s="7">
        <v>29</v>
      </c>
    </row>
    <row r="84" spans="1:12" x14ac:dyDescent="0.25">
      <c r="A84" s="7">
        <v>2215647</v>
      </c>
      <c r="B84" s="7" t="s">
        <v>132</v>
      </c>
      <c r="C84" s="7" t="s">
        <v>47</v>
      </c>
      <c r="D84" s="7" t="str">
        <f>VLOOKUP(A84,[1]Лист1!$A$5520:$D$19276,4,)</f>
        <v>401U142</v>
      </c>
      <c r="E84" s="7" t="s">
        <v>12</v>
      </c>
      <c r="F84" s="7"/>
      <c r="G84" s="7"/>
      <c r="H84" s="7"/>
      <c r="I84" s="7"/>
      <c r="J84" s="7">
        <v>2</v>
      </c>
      <c r="K84" s="7"/>
      <c r="L84" s="7">
        <v>2</v>
      </c>
    </row>
    <row r="85" spans="1:12" x14ac:dyDescent="0.25">
      <c r="A85" s="7">
        <v>2216810</v>
      </c>
      <c r="B85" s="7" t="s">
        <v>127</v>
      </c>
      <c r="C85" s="7" t="s">
        <v>47</v>
      </c>
      <c r="D85" s="7" t="str">
        <f>VLOOKUP(A85,[1]Лист1!$A$5520:$D$19276,4,)</f>
        <v>401U88</v>
      </c>
      <c r="E85" s="7" t="s">
        <v>12</v>
      </c>
      <c r="F85" s="7"/>
      <c r="G85" s="7"/>
      <c r="H85" s="7"/>
      <c r="I85" s="7"/>
      <c r="J85" s="7">
        <v>12</v>
      </c>
      <c r="K85" s="7"/>
      <c r="L85" s="7">
        <v>12</v>
      </c>
    </row>
    <row r="86" spans="1:12" x14ac:dyDescent="0.25">
      <c r="A86" s="7">
        <v>2216829</v>
      </c>
      <c r="B86" s="7" t="s">
        <v>18</v>
      </c>
      <c r="C86" s="7" t="s">
        <v>47</v>
      </c>
      <c r="D86" s="7" t="str">
        <f>VLOOKUP(A86,[1]Лист1!$A$5520:$D$19276,4,)</f>
        <v>401U72</v>
      </c>
      <c r="E86" s="7" t="s">
        <v>12</v>
      </c>
      <c r="F86" s="7">
        <v>71</v>
      </c>
      <c r="G86" s="7"/>
      <c r="H86" s="7"/>
      <c r="I86" s="7"/>
      <c r="J86" s="7"/>
      <c r="K86" s="7"/>
      <c r="L86" s="7">
        <v>71</v>
      </c>
    </row>
    <row r="87" spans="1:12" x14ac:dyDescent="0.25">
      <c r="A87" s="7">
        <v>2217074</v>
      </c>
      <c r="B87" s="7" t="s">
        <v>128</v>
      </c>
      <c r="C87" s="7" t="s">
        <v>47</v>
      </c>
      <c r="D87" s="7" t="str">
        <f>VLOOKUP(A87,[1]Лист1!$A$5520:$D$19276,4,)</f>
        <v>401U71</v>
      </c>
      <c r="E87" s="7" t="s">
        <v>106</v>
      </c>
      <c r="F87" s="7"/>
      <c r="G87" s="7"/>
      <c r="H87" s="7"/>
      <c r="I87" s="7"/>
      <c r="J87" s="7">
        <v>2.2000000000000002</v>
      </c>
      <c r="K87" s="7"/>
      <c r="L87" s="7">
        <v>2.2000000000000002</v>
      </c>
    </row>
    <row r="88" spans="1:12" x14ac:dyDescent="0.25">
      <c r="A88" s="7">
        <v>2219357</v>
      </c>
      <c r="B88" s="7" t="s">
        <v>34</v>
      </c>
      <c r="C88" s="7" t="s">
        <v>47</v>
      </c>
      <c r="D88" s="7" t="str">
        <f>VLOOKUP(A88,[1]Лист1!$A$5520:$D$19276,4,)</f>
        <v>401U16</v>
      </c>
      <c r="E88" s="7" t="s">
        <v>14</v>
      </c>
      <c r="F88" s="7">
        <v>33</v>
      </c>
      <c r="G88" s="7"/>
      <c r="H88" s="7"/>
      <c r="I88" s="7"/>
      <c r="J88" s="7"/>
      <c r="K88" s="7"/>
      <c r="L88" s="7">
        <v>33</v>
      </c>
    </row>
    <row r="89" spans="1:12" x14ac:dyDescent="0.25">
      <c r="A89" s="7">
        <v>2219361</v>
      </c>
      <c r="B89" s="7" t="s">
        <v>58</v>
      </c>
      <c r="C89" s="7" t="s">
        <v>47</v>
      </c>
      <c r="D89" s="7" t="str">
        <f>VLOOKUP(A89,[1]Лист1!$A$5520:$D$19276,4,)</f>
        <v>401U8</v>
      </c>
      <c r="E89" s="7" t="s">
        <v>14</v>
      </c>
      <c r="F89" s="7"/>
      <c r="G89" s="7">
        <v>49</v>
      </c>
      <c r="H89" s="7"/>
      <c r="I89" s="7"/>
      <c r="J89" s="7"/>
      <c r="K89" s="7"/>
      <c r="L89" s="7">
        <v>49</v>
      </c>
    </row>
    <row r="90" spans="1:12" x14ac:dyDescent="0.25">
      <c r="A90" s="7">
        <v>2219367</v>
      </c>
      <c r="B90" s="7" t="s">
        <v>60</v>
      </c>
      <c r="C90" s="7" t="s">
        <v>47</v>
      </c>
      <c r="D90" s="7" t="str">
        <f>VLOOKUP(A90,[1]Лист1!$A$5520:$D$19276,4,)</f>
        <v>401U10</v>
      </c>
      <c r="E90" s="7" t="s">
        <v>14</v>
      </c>
      <c r="F90" s="7"/>
      <c r="G90" s="7">
        <v>37</v>
      </c>
      <c r="H90" s="7"/>
      <c r="I90" s="7">
        <v>12</v>
      </c>
      <c r="J90" s="7"/>
      <c r="K90" s="7"/>
      <c r="L90" s="7">
        <v>49</v>
      </c>
    </row>
    <row r="91" spans="1:12" x14ac:dyDescent="0.25">
      <c r="A91" s="7">
        <v>2224523</v>
      </c>
      <c r="B91" s="7" t="s">
        <v>141</v>
      </c>
      <c r="C91" s="7" t="s">
        <v>47</v>
      </c>
      <c r="D91" s="7" t="str">
        <f>VLOOKUP(A91,[1]Лист1!$A$5520:$D$19276,4,)</f>
        <v>401U93</v>
      </c>
      <c r="E91" s="7" t="s">
        <v>12</v>
      </c>
      <c r="F91" s="7"/>
      <c r="G91" s="7"/>
      <c r="H91" s="7"/>
      <c r="I91" s="7"/>
      <c r="J91" s="7"/>
      <c r="K91" s="7">
        <v>1</v>
      </c>
      <c r="L91" s="7">
        <v>1</v>
      </c>
    </row>
    <row r="92" spans="1:12" x14ac:dyDescent="0.25">
      <c r="A92" s="7">
        <v>2224524</v>
      </c>
      <c r="B92" s="7" t="s">
        <v>142</v>
      </c>
      <c r="C92" s="7" t="s">
        <v>47</v>
      </c>
      <c r="D92" s="7" t="str">
        <f>VLOOKUP(A92,[1]Лист1!$A$5520:$D$19276,4,)</f>
        <v>401U97</v>
      </c>
      <c r="E92" s="7" t="s">
        <v>12</v>
      </c>
      <c r="F92" s="7"/>
      <c r="G92" s="7"/>
      <c r="H92" s="7"/>
      <c r="I92" s="7"/>
      <c r="J92" s="7"/>
      <c r="K92" s="7">
        <v>3</v>
      </c>
      <c r="L92" s="7">
        <v>3</v>
      </c>
    </row>
    <row r="93" spans="1:12" x14ac:dyDescent="0.25">
      <c r="A93" s="7">
        <v>2224543</v>
      </c>
      <c r="B93" s="7" t="s">
        <v>57</v>
      </c>
      <c r="C93" s="7" t="s">
        <v>47</v>
      </c>
      <c r="D93" s="7" t="str">
        <f>VLOOKUP(A93,[1]Лист1!$A$5520:$D$19276,4,)</f>
        <v>401U95</v>
      </c>
      <c r="E93" s="7" t="s">
        <v>12</v>
      </c>
      <c r="F93" s="7"/>
      <c r="G93" s="7">
        <v>1</v>
      </c>
      <c r="H93" s="7"/>
      <c r="I93" s="7"/>
      <c r="J93" s="7"/>
      <c r="K93" s="7"/>
      <c r="L93" s="7">
        <v>1</v>
      </c>
    </row>
    <row r="94" spans="1:12" x14ac:dyDescent="0.25">
      <c r="A94" s="7">
        <v>2224544</v>
      </c>
      <c r="B94" s="7" t="s">
        <v>31</v>
      </c>
      <c r="C94" s="7" t="s">
        <v>47</v>
      </c>
      <c r="D94" s="7" t="str">
        <f>VLOOKUP(A94,[1]Лист1!$A$5520:$D$19276,4,)</f>
        <v>401U91</v>
      </c>
      <c r="E94" s="7" t="s">
        <v>12</v>
      </c>
      <c r="F94" s="7">
        <v>3</v>
      </c>
      <c r="G94" s="7">
        <v>2</v>
      </c>
      <c r="H94" s="7"/>
      <c r="I94" s="7"/>
      <c r="J94" s="7"/>
      <c r="K94" s="7">
        <v>2</v>
      </c>
      <c r="L94" s="7">
        <v>7</v>
      </c>
    </row>
    <row r="95" spans="1:12" x14ac:dyDescent="0.25">
      <c r="A95" s="7">
        <v>2224612</v>
      </c>
      <c r="B95" s="7" t="s">
        <v>119</v>
      </c>
      <c r="C95" s="7" t="s">
        <v>47</v>
      </c>
      <c r="D95" s="7" t="str">
        <f>VLOOKUP(A95,[1]Лист1!$A$5520:$D$19276,4,)</f>
        <v>401U44</v>
      </c>
      <c r="E95" s="7" t="s">
        <v>12</v>
      </c>
      <c r="F95" s="7"/>
      <c r="G95" s="7"/>
      <c r="H95" s="7"/>
      <c r="I95" s="7">
        <v>6</v>
      </c>
      <c r="J95" s="7"/>
      <c r="K95" s="7"/>
      <c r="L95" s="7">
        <v>6</v>
      </c>
    </row>
    <row r="96" spans="1:12" s="9" customFormat="1" x14ac:dyDescent="0.25">
      <c r="A96" s="8">
        <v>2224894</v>
      </c>
      <c r="B96" s="8" t="s">
        <v>82</v>
      </c>
      <c r="C96" s="8" t="s">
        <v>47</v>
      </c>
      <c r="D96" s="8" t="s">
        <v>159</v>
      </c>
      <c r="E96" s="8" t="s">
        <v>12</v>
      </c>
      <c r="F96" s="8"/>
      <c r="G96" s="8">
        <v>12</v>
      </c>
      <c r="H96" s="8"/>
      <c r="I96" s="8"/>
      <c r="J96" s="8"/>
      <c r="K96" s="8"/>
      <c r="L96" s="8">
        <v>12</v>
      </c>
    </row>
    <row r="97" spans="1:12" x14ac:dyDescent="0.25">
      <c r="A97" s="7">
        <v>2225031</v>
      </c>
      <c r="B97" s="7" t="s">
        <v>84</v>
      </c>
      <c r="C97" s="7" t="s">
        <v>47</v>
      </c>
      <c r="D97" s="7" t="str">
        <f>VLOOKUP(A97,[1]Лист1!$A$5520:$D$19276,4,)</f>
        <v>401U143</v>
      </c>
      <c r="E97" s="7" t="s">
        <v>12</v>
      </c>
      <c r="F97" s="7"/>
      <c r="G97" s="7">
        <v>4</v>
      </c>
      <c r="H97" s="7">
        <v>45</v>
      </c>
      <c r="I97" s="7"/>
      <c r="J97" s="7"/>
      <c r="K97" s="7"/>
      <c r="L97" s="7">
        <v>49</v>
      </c>
    </row>
    <row r="98" spans="1:12" x14ac:dyDescent="0.25">
      <c r="A98" s="7">
        <v>2227267</v>
      </c>
      <c r="B98" s="7" t="s">
        <v>21</v>
      </c>
      <c r="C98" s="7" t="s">
        <v>47</v>
      </c>
      <c r="D98" s="7" t="str">
        <f>VLOOKUP(A98,[1]Лист1!$A$5520:$D$19276,4,)</f>
        <v>401U87</v>
      </c>
      <c r="E98" s="7" t="s">
        <v>12</v>
      </c>
      <c r="F98" s="7">
        <v>7</v>
      </c>
      <c r="G98" s="7"/>
      <c r="H98" s="7"/>
      <c r="I98" s="7"/>
      <c r="J98" s="7">
        <v>1</v>
      </c>
      <c r="K98" s="7"/>
      <c r="L98" s="7">
        <v>8</v>
      </c>
    </row>
    <row r="99" spans="1:12" x14ac:dyDescent="0.25">
      <c r="A99" s="7">
        <v>2258670</v>
      </c>
      <c r="B99" s="7" t="s">
        <v>89</v>
      </c>
      <c r="C99" s="7" t="s">
        <v>47</v>
      </c>
      <c r="D99" s="7" t="str">
        <f>VLOOKUP(A99,[1]Лист1!$A$5520:$D$19276,4,)</f>
        <v>401U75</v>
      </c>
      <c r="E99" s="7" t="s">
        <v>14</v>
      </c>
      <c r="F99" s="7"/>
      <c r="G99" s="7">
        <v>132</v>
      </c>
      <c r="H99" s="7"/>
      <c r="I99" s="7"/>
      <c r="J99" s="7"/>
      <c r="K99" s="7"/>
      <c r="L99" s="7">
        <v>132</v>
      </c>
    </row>
    <row r="100" spans="1:12" x14ac:dyDescent="0.25">
      <c r="A100" s="7">
        <v>2259807</v>
      </c>
      <c r="B100" s="7" t="s">
        <v>20</v>
      </c>
      <c r="C100" s="7" t="s">
        <v>47</v>
      </c>
      <c r="D100" s="7" t="str">
        <f>VLOOKUP(A100,[1]Лист1!$A$5520:$D$19276,4,)</f>
        <v>401U79</v>
      </c>
      <c r="E100" s="7" t="s">
        <v>12</v>
      </c>
      <c r="F100" s="7">
        <v>20</v>
      </c>
      <c r="G100" s="7"/>
      <c r="H100" s="7"/>
      <c r="I100" s="7"/>
      <c r="J100" s="7"/>
      <c r="K100" s="7"/>
      <c r="L100" s="7">
        <v>20</v>
      </c>
    </row>
    <row r="101" spans="1:12" s="11" customFormat="1" x14ac:dyDescent="0.25">
      <c r="A101" s="10">
        <v>2263871</v>
      </c>
      <c r="B101" s="10" t="s">
        <v>151</v>
      </c>
      <c r="C101" s="10" t="s">
        <v>47</v>
      </c>
      <c r="D101" s="10" t="str">
        <f>VLOOKUP(A101,[1]Лист1!$A$5520:$D$19276,4,)</f>
        <v>401U25</v>
      </c>
      <c r="E101" s="10" t="s">
        <v>12</v>
      </c>
      <c r="F101" s="10"/>
      <c r="G101" s="10">
        <v>7</v>
      </c>
      <c r="H101" s="10"/>
      <c r="I101" s="10"/>
      <c r="J101" s="10"/>
      <c r="K101" s="10">
        <v>87</v>
      </c>
      <c r="L101" s="10">
        <v>7</v>
      </c>
    </row>
    <row r="102" spans="1:12" x14ac:dyDescent="0.25">
      <c r="A102" s="7">
        <v>2263877</v>
      </c>
      <c r="B102" s="7" t="s">
        <v>29</v>
      </c>
      <c r="C102" s="7" t="s">
        <v>47</v>
      </c>
      <c r="D102" s="7" t="str">
        <f>VLOOKUP(A102,[1]Лист1!$A$5520:$D$19276,4,)</f>
        <v>401U92</v>
      </c>
      <c r="E102" s="7" t="s">
        <v>12</v>
      </c>
      <c r="F102" s="7">
        <v>107</v>
      </c>
      <c r="G102" s="7"/>
      <c r="H102" s="7"/>
      <c r="I102" s="7"/>
      <c r="J102" s="7"/>
      <c r="K102" s="7"/>
      <c r="L102" s="7">
        <v>107</v>
      </c>
    </row>
    <row r="103" spans="1:12" x14ac:dyDescent="0.25">
      <c r="A103" s="7">
        <v>2265926</v>
      </c>
      <c r="B103" s="7" t="s">
        <v>85</v>
      </c>
      <c r="C103" s="7" t="s">
        <v>47</v>
      </c>
      <c r="D103" s="7" t="str">
        <f>VLOOKUP(A103,[1]Лист1!$A$5520:$D$19276,4,)</f>
        <v>401U141</v>
      </c>
      <c r="E103" s="7" t="s">
        <v>12</v>
      </c>
      <c r="F103" s="7"/>
      <c r="G103" s="7">
        <v>2</v>
      </c>
      <c r="H103" s="7"/>
      <c r="I103" s="7"/>
      <c r="J103" s="7">
        <v>3</v>
      </c>
      <c r="K103" s="7"/>
      <c r="L103" s="7">
        <v>5</v>
      </c>
    </row>
    <row r="104" spans="1:12" x14ac:dyDescent="0.25">
      <c r="A104" s="7">
        <v>2268997</v>
      </c>
      <c r="B104" s="7" t="s">
        <v>44</v>
      </c>
      <c r="C104" s="7" t="s">
        <v>47</v>
      </c>
      <c r="D104" s="7" t="str">
        <f>VLOOKUP(A104,[1]Лист1!$A$5520:$D$19276,4,)</f>
        <v>401U74</v>
      </c>
      <c r="E104" s="7" t="s">
        <v>12</v>
      </c>
      <c r="F104" s="7">
        <v>51</v>
      </c>
      <c r="G104" s="7">
        <v>97</v>
      </c>
      <c r="H104" s="7"/>
      <c r="I104" s="7"/>
      <c r="J104" s="7"/>
      <c r="K104" s="7"/>
      <c r="L104" s="7">
        <v>148</v>
      </c>
    </row>
    <row r="105" spans="1:12" x14ac:dyDescent="0.25">
      <c r="A105" s="7">
        <v>2269196</v>
      </c>
      <c r="B105" s="7" t="s">
        <v>86</v>
      </c>
      <c r="C105" s="7" t="s">
        <v>47</v>
      </c>
      <c r="D105" s="7" t="str">
        <f>VLOOKUP(A105,[1]Лист1!$A$5520:$D$19276,4,)</f>
        <v>401U137</v>
      </c>
      <c r="E105" s="7" t="s">
        <v>12</v>
      </c>
      <c r="F105" s="7"/>
      <c r="G105" s="7">
        <v>2</v>
      </c>
      <c r="H105" s="7"/>
      <c r="I105" s="7"/>
      <c r="J105" s="7">
        <v>1</v>
      </c>
      <c r="K105" s="7"/>
      <c r="L105" s="7">
        <v>3</v>
      </c>
    </row>
    <row r="106" spans="1:12" x14ac:dyDescent="0.25">
      <c r="A106" s="7">
        <v>2274785</v>
      </c>
      <c r="B106" s="7" t="s">
        <v>129</v>
      </c>
      <c r="C106" s="7" t="s">
        <v>47</v>
      </c>
      <c r="D106" s="7" t="str">
        <f>VLOOKUP(A106,[1]Лист1!$A$5520:$D$19276,4,)</f>
        <v>401U89</v>
      </c>
      <c r="E106" s="7" t="s">
        <v>12</v>
      </c>
      <c r="F106" s="7"/>
      <c r="G106" s="7"/>
      <c r="H106" s="7"/>
      <c r="I106" s="7"/>
      <c r="J106" s="7">
        <v>5</v>
      </c>
      <c r="K106" s="7"/>
      <c r="L106" s="7">
        <v>5</v>
      </c>
    </row>
    <row r="107" spans="1:12" x14ac:dyDescent="0.25">
      <c r="A107" s="7">
        <v>2275884</v>
      </c>
      <c r="B107" s="7" t="s">
        <v>30</v>
      </c>
      <c r="C107" s="7" t="s">
        <v>47</v>
      </c>
      <c r="D107" s="7" t="str">
        <f>VLOOKUP(A107,[1]Лист1!$A$5520:$D$19276,4,)</f>
        <v>401U96</v>
      </c>
      <c r="E107" s="7" t="s">
        <v>12</v>
      </c>
      <c r="F107" s="7">
        <v>202</v>
      </c>
      <c r="G107" s="7"/>
      <c r="H107" s="7"/>
      <c r="I107" s="7"/>
      <c r="J107" s="7"/>
      <c r="K107" s="7"/>
      <c r="L107" s="7">
        <v>202</v>
      </c>
    </row>
    <row r="108" spans="1:12" x14ac:dyDescent="0.25">
      <c r="A108" s="7">
        <v>2276232</v>
      </c>
      <c r="B108" s="7" t="s">
        <v>96</v>
      </c>
      <c r="C108" s="7" t="s">
        <v>47</v>
      </c>
      <c r="D108" s="7" t="str">
        <f>VLOOKUP(A108,[1]Лист1!$A$5520:$D$19276,4,)</f>
        <v>401U127</v>
      </c>
      <c r="E108" s="7" t="s">
        <v>12</v>
      </c>
      <c r="F108" s="7"/>
      <c r="G108" s="7"/>
      <c r="H108" s="7">
        <v>15</v>
      </c>
      <c r="I108" s="7"/>
      <c r="J108" s="7"/>
      <c r="K108" s="7"/>
      <c r="L108" s="7">
        <v>15</v>
      </c>
    </row>
    <row r="109" spans="1:12" x14ac:dyDescent="0.25">
      <c r="A109" s="7">
        <v>2276254</v>
      </c>
      <c r="B109" s="7" t="s">
        <v>43</v>
      </c>
      <c r="C109" s="7" t="s">
        <v>47</v>
      </c>
      <c r="D109" s="7" t="str">
        <f>VLOOKUP(A109,[1]Лист1!$A$5520:$D$19276,4,)</f>
        <v>401U60</v>
      </c>
      <c r="E109" s="7" t="s">
        <v>14</v>
      </c>
      <c r="F109" s="7">
        <v>129</v>
      </c>
      <c r="G109" s="7"/>
      <c r="H109" s="7">
        <v>120</v>
      </c>
      <c r="I109" s="7"/>
      <c r="J109" s="7"/>
      <c r="K109" s="7"/>
      <c r="L109" s="7">
        <v>249</v>
      </c>
    </row>
    <row r="110" spans="1:12" x14ac:dyDescent="0.25">
      <c r="A110" s="7">
        <v>2279795</v>
      </c>
      <c r="B110" s="7" t="s">
        <v>88</v>
      </c>
      <c r="C110" s="7" t="s">
        <v>47</v>
      </c>
      <c r="D110" s="7" t="str">
        <f>VLOOKUP(A110,[1]Лист1!$A$5520:$D$19276,4,)</f>
        <v>401U138</v>
      </c>
      <c r="E110" s="7" t="s">
        <v>12</v>
      </c>
      <c r="F110" s="7"/>
      <c r="G110" s="7">
        <v>6</v>
      </c>
      <c r="H110" s="7"/>
      <c r="I110" s="7"/>
      <c r="J110" s="7"/>
      <c r="K110" s="7"/>
      <c r="L110" s="7">
        <v>6</v>
      </c>
    </row>
    <row r="111" spans="1:12" x14ac:dyDescent="0.25">
      <c r="A111" s="7">
        <v>2285445</v>
      </c>
      <c r="B111" s="7" t="s">
        <v>68</v>
      </c>
      <c r="C111" s="7" t="s">
        <v>47</v>
      </c>
      <c r="D111" s="7" t="str">
        <f>VLOOKUP(A111,[1]Лист1!$A$5520:$D$19276,4,)</f>
        <v>401U108</v>
      </c>
      <c r="E111" s="7" t="s">
        <v>12</v>
      </c>
      <c r="F111" s="7"/>
      <c r="G111" s="7">
        <v>6</v>
      </c>
      <c r="H111" s="7"/>
      <c r="I111" s="7"/>
      <c r="J111" s="7"/>
      <c r="K111" s="7"/>
      <c r="L111" s="7">
        <v>6</v>
      </c>
    </row>
    <row r="112" spans="1:12" x14ac:dyDescent="0.25">
      <c r="A112" s="7">
        <v>2285446</v>
      </c>
      <c r="B112" s="7" t="s">
        <v>76</v>
      </c>
      <c r="C112" s="7" t="s">
        <v>47</v>
      </c>
      <c r="D112" s="7" t="str">
        <f>VLOOKUP(A112,[1]Лист1!$A$5520:$D$19276,4,)</f>
        <v>401U128</v>
      </c>
      <c r="E112" s="7" t="s">
        <v>12</v>
      </c>
      <c r="F112" s="7"/>
      <c r="G112" s="7">
        <v>6</v>
      </c>
      <c r="H112" s="7"/>
      <c r="I112" s="7"/>
      <c r="J112" s="7"/>
      <c r="K112" s="7"/>
      <c r="L112" s="7">
        <v>6</v>
      </c>
    </row>
    <row r="113" spans="1:12" x14ac:dyDescent="0.25">
      <c r="A113" s="7">
        <v>2285501</v>
      </c>
      <c r="B113" s="7" t="s">
        <v>98</v>
      </c>
      <c r="C113" s="7" t="s">
        <v>47</v>
      </c>
      <c r="D113" s="7" t="str">
        <f>VLOOKUP(A113,[1]Лист1!$A$5520:$D$19276,4,)</f>
        <v>401U118</v>
      </c>
      <c r="E113" s="7" t="s">
        <v>12</v>
      </c>
      <c r="F113" s="7"/>
      <c r="G113" s="7"/>
      <c r="H113" s="7">
        <v>12</v>
      </c>
      <c r="I113" s="7"/>
      <c r="J113" s="7"/>
      <c r="K113" s="7"/>
      <c r="L113" s="7">
        <v>12</v>
      </c>
    </row>
    <row r="114" spans="1:12" x14ac:dyDescent="0.25">
      <c r="A114" s="7">
        <v>2285515</v>
      </c>
      <c r="B114" s="7" t="s">
        <v>72</v>
      </c>
      <c r="C114" s="7" t="s">
        <v>47</v>
      </c>
      <c r="D114" s="7" t="str">
        <f>VLOOKUP(A114,[1]Лист1!$A$5520:$D$19276,4,)</f>
        <v>401U107</v>
      </c>
      <c r="E114" s="7" t="s">
        <v>12</v>
      </c>
      <c r="F114" s="7"/>
      <c r="G114" s="7">
        <v>6</v>
      </c>
      <c r="H114" s="7"/>
      <c r="I114" s="7"/>
      <c r="J114" s="7"/>
      <c r="K114" s="7"/>
      <c r="L114" s="7">
        <v>6</v>
      </c>
    </row>
    <row r="115" spans="1:12" x14ac:dyDescent="0.25">
      <c r="A115" s="7">
        <v>2285516</v>
      </c>
      <c r="B115" s="7" t="s">
        <v>78</v>
      </c>
      <c r="C115" s="7" t="s">
        <v>47</v>
      </c>
      <c r="D115" s="7" t="str">
        <f>VLOOKUP(A115,[1]Лист1!$A$5520:$D$19276,4,)</f>
        <v>401U132</v>
      </c>
      <c r="E115" s="7" t="s">
        <v>12</v>
      </c>
      <c r="F115" s="7"/>
      <c r="G115" s="7">
        <v>6</v>
      </c>
      <c r="H115" s="7"/>
      <c r="I115" s="7"/>
      <c r="J115" s="7"/>
      <c r="K115" s="7"/>
      <c r="L115" s="7">
        <v>6</v>
      </c>
    </row>
    <row r="116" spans="1:12" s="11" customFormat="1" x14ac:dyDescent="0.25">
      <c r="A116" s="10">
        <v>2288564</v>
      </c>
      <c r="B116" s="10" t="s">
        <v>143</v>
      </c>
      <c r="C116" s="10" t="s">
        <v>47</v>
      </c>
      <c r="D116" s="10" t="str">
        <f>VLOOKUP(A116,[1]Лист1!$A$5520:$D$19276,4,)</f>
        <v>401U7</v>
      </c>
      <c r="E116" s="10" t="s">
        <v>14</v>
      </c>
      <c r="F116" s="10"/>
      <c r="G116" s="10">
        <v>1</v>
      </c>
      <c r="H116" s="10"/>
      <c r="I116" s="10"/>
      <c r="J116" s="10"/>
      <c r="K116" s="10">
        <v>35</v>
      </c>
      <c r="L116" s="10">
        <v>1</v>
      </c>
    </row>
    <row r="117" spans="1:12" x14ac:dyDescent="0.25">
      <c r="A117" s="7">
        <v>2306631</v>
      </c>
      <c r="B117" s="7" t="s">
        <v>28</v>
      </c>
      <c r="C117" s="7" t="s">
        <v>47</v>
      </c>
      <c r="D117" s="7" t="str">
        <f>VLOOKUP(A117,[1]Лист1!$A$5520:$D$19276,4,)</f>
        <v>401U94</v>
      </c>
      <c r="E117" s="7" t="s">
        <v>12</v>
      </c>
      <c r="F117" s="7">
        <v>54</v>
      </c>
      <c r="G117" s="7"/>
      <c r="H117" s="7"/>
      <c r="I117" s="7"/>
      <c r="J117" s="7"/>
      <c r="K117" s="7"/>
      <c r="L117" s="7">
        <v>54</v>
      </c>
    </row>
    <row r="118" spans="1:12" x14ac:dyDescent="0.25">
      <c r="A118" s="7">
        <v>2307319</v>
      </c>
      <c r="B118" s="7" t="s">
        <v>95</v>
      </c>
      <c r="C118" s="7" t="s">
        <v>47</v>
      </c>
      <c r="D118" s="7" t="str">
        <f>VLOOKUP(A118,[1]Лист1!$A$5520:$D$19276,4,)</f>
        <v>401U122</v>
      </c>
      <c r="E118" s="7" t="s">
        <v>12</v>
      </c>
      <c r="F118" s="7"/>
      <c r="G118" s="7"/>
      <c r="H118" s="7">
        <v>3</v>
      </c>
      <c r="I118" s="7"/>
      <c r="J118" s="7"/>
      <c r="K118" s="7"/>
      <c r="L118" s="7">
        <v>3</v>
      </c>
    </row>
    <row r="119" spans="1:12" x14ac:dyDescent="0.25">
      <c r="A119" s="7">
        <v>2307485</v>
      </c>
      <c r="B119" s="7" t="s">
        <v>105</v>
      </c>
      <c r="C119" s="7" t="s">
        <v>47</v>
      </c>
      <c r="D119" s="7" t="str">
        <f>VLOOKUP(A119,[1]Лист1!$A$5520:$D$19276,4,)</f>
        <v>401U129</v>
      </c>
      <c r="E119" s="7" t="s">
        <v>12</v>
      </c>
      <c r="F119" s="7"/>
      <c r="G119" s="7"/>
      <c r="H119" s="7">
        <v>10</v>
      </c>
      <c r="I119" s="7"/>
      <c r="J119" s="7"/>
      <c r="K119" s="7"/>
      <c r="L119" s="7">
        <v>10</v>
      </c>
    </row>
    <row r="120" spans="1:12" x14ac:dyDescent="0.25">
      <c r="A120" s="7">
        <v>2315260</v>
      </c>
      <c r="B120" s="7" t="s">
        <v>94</v>
      </c>
      <c r="C120" s="7" t="s">
        <v>47</v>
      </c>
      <c r="D120" s="7" t="str">
        <f>VLOOKUP(A120,[1]Лист1!$A$5520:$D$19276,4,)</f>
        <v>401U111</v>
      </c>
      <c r="E120" s="7" t="s">
        <v>12</v>
      </c>
      <c r="F120" s="7"/>
      <c r="G120" s="7"/>
      <c r="H120" s="7">
        <v>30</v>
      </c>
      <c r="I120" s="7"/>
      <c r="J120" s="7"/>
      <c r="K120" s="7"/>
      <c r="L120" s="7">
        <v>30</v>
      </c>
    </row>
    <row r="121" spans="1:12" x14ac:dyDescent="0.25">
      <c r="A121" s="7">
        <v>2316271</v>
      </c>
      <c r="B121" s="7" t="s">
        <v>27</v>
      </c>
      <c r="C121" s="7" t="s">
        <v>47</v>
      </c>
      <c r="D121" s="7" t="str">
        <f>VLOOKUP(A121,[1]Лист1!$A$5520:$D$19276,4,)</f>
        <v>401U77</v>
      </c>
      <c r="E121" s="7" t="s">
        <v>12</v>
      </c>
      <c r="F121" s="7">
        <v>66</v>
      </c>
      <c r="G121" s="7"/>
      <c r="H121" s="7"/>
      <c r="I121" s="7"/>
      <c r="J121" s="7"/>
      <c r="K121" s="7"/>
      <c r="L121" s="7">
        <v>66</v>
      </c>
    </row>
    <row r="122" spans="1:12" x14ac:dyDescent="0.25">
      <c r="A122" s="7">
        <v>2317348</v>
      </c>
      <c r="B122" s="7" t="s">
        <v>63</v>
      </c>
      <c r="C122" s="7" t="s">
        <v>47</v>
      </c>
      <c r="D122" s="7" t="str">
        <f>VLOOKUP(A122,[1]Лист1!$A$5520:$D$19276,4,)</f>
        <v>401U99</v>
      </c>
      <c r="E122" s="7" t="s">
        <v>12</v>
      </c>
      <c r="F122" s="7"/>
      <c r="G122" s="7">
        <v>4</v>
      </c>
      <c r="H122" s="7"/>
      <c r="I122" s="7"/>
      <c r="J122" s="7"/>
      <c r="K122" s="7"/>
      <c r="L122" s="7">
        <v>4</v>
      </c>
    </row>
    <row r="123" spans="1:12" x14ac:dyDescent="0.25">
      <c r="A123" s="2" t="s">
        <v>156</v>
      </c>
      <c r="F123" s="2">
        <f>SUBTOTAL(9,F3:F122)</f>
        <v>2285</v>
      </c>
      <c r="G123" s="2">
        <f t="shared" ref="G123:L123" si="0">SUBTOTAL(9,G3:G122)</f>
        <v>1506</v>
      </c>
      <c r="H123" s="2">
        <f t="shared" si="0"/>
        <v>756</v>
      </c>
      <c r="I123" s="2">
        <f t="shared" si="0"/>
        <v>568</v>
      </c>
      <c r="J123" s="2">
        <f t="shared" si="0"/>
        <v>40.200000000000003</v>
      </c>
      <c r="K123" s="2">
        <f t="shared" si="0"/>
        <v>815</v>
      </c>
      <c r="L123" s="2">
        <f t="shared" si="0"/>
        <v>5326.2</v>
      </c>
    </row>
  </sheetData>
  <mergeCells count="1">
    <mergeCell ref="L1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27" sqref="D27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7" t="s">
        <v>47</v>
      </c>
      <c r="B1" s="7" t="s">
        <v>48</v>
      </c>
    </row>
    <row r="2" spans="1:5" s="2" customFormat="1" x14ac:dyDescent="0.25"/>
    <row r="3" spans="1:5" ht="25.5" x14ac:dyDescent="0.25">
      <c r="A3" s="3" t="s">
        <v>7</v>
      </c>
      <c r="B3" s="3" t="s">
        <v>8</v>
      </c>
      <c r="C3" s="1" t="s">
        <v>6</v>
      </c>
      <c r="D3" s="1" t="s">
        <v>3</v>
      </c>
      <c r="E3" s="1" t="s">
        <v>4</v>
      </c>
    </row>
    <row r="4" spans="1:5" ht="15" customHeight="1" x14ac:dyDescent="0.25">
      <c r="A4" s="4">
        <v>1</v>
      </c>
      <c r="B4" s="5" t="s">
        <v>5</v>
      </c>
      <c r="C4" s="6" t="s">
        <v>10</v>
      </c>
      <c r="D4" s="6" t="s">
        <v>11</v>
      </c>
      <c r="E4" s="13" t="s">
        <v>160</v>
      </c>
    </row>
    <row r="5" spans="1:5" s="2" customFormat="1" ht="22.5" customHeight="1" x14ac:dyDescent="0.25">
      <c r="A5" s="4">
        <v>2</v>
      </c>
      <c r="B5" s="5" t="s">
        <v>91</v>
      </c>
      <c r="C5" s="6" t="s">
        <v>92</v>
      </c>
      <c r="D5" s="6" t="s">
        <v>93</v>
      </c>
      <c r="E5" s="14"/>
    </row>
    <row r="6" spans="1:5" s="2" customFormat="1" ht="24" customHeight="1" x14ac:dyDescent="0.25">
      <c r="A6" s="4">
        <v>3</v>
      </c>
      <c r="B6" s="5" t="s">
        <v>111</v>
      </c>
      <c r="C6" s="6" t="s">
        <v>112</v>
      </c>
      <c r="D6" s="6" t="s">
        <v>93</v>
      </c>
      <c r="E6" s="14"/>
    </row>
    <row r="7" spans="1:5" s="2" customFormat="1" ht="23.25" customHeight="1" x14ac:dyDescent="0.25">
      <c r="A7" s="4">
        <v>4</v>
      </c>
      <c r="B7" s="5" t="s">
        <v>124</v>
      </c>
      <c r="C7" s="6" t="s">
        <v>125</v>
      </c>
      <c r="D7" s="6" t="s">
        <v>93</v>
      </c>
      <c r="E7" s="14"/>
    </row>
    <row r="8" spans="1:5" s="2" customFormat="1" ht="26.25" x14ac:dyDescent="0.25">
      <c r="A8" s="4">
        <v>5</v>
      </c>
      <c r="B8" s="5" t="s">
        <v>134</v>
      </c>
      <c r="C8" s="6" t="s">
        <v>135</v>
      </c>
      <c r="D8" s="6" t="s">
        <v>136</v>
      </c>
      <c r="E8" s="14"/>
    </row>
    <row r="9" spans="1:5" s="2" customFormat="1" ht="39" x14ac:dyDescent="0.25">
      <c r="A9" s="4">
        <v>6</v>
      </c>
      <c r="B9" s="5" t="s">
        <v>153</v>
      </c>
      <c r="C9" s="6" t="s">
        <v>154</v>
      </c>
      <c r="D9" s="6" t="s">
        <v>93</v>
      </c>
      <c r="E9" s="15"/>
    </row>
  </sheetData>
  <mergeCells count="1">
    <mergeCell ref="E4:E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2015-02-20T06:51:44Z</dcterms:modified>
</cp:coreProperties>
</file>